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3040" windowHeight="8490"/>
  </bookViews>
  <sheets>
    <sheet name="Tabela nr 2" sheetId="1" r:id="rId1"/>
    <sheet name="razem" sheetId="9" state="hidden" r:id="rId2"/>
  </sheets>
  <definedNames>
    <definedName name="_xlnm._FilterDatabase" localSheetId="0" hidden="1">'Tabela nr 2'!$A$14:$AG$81</definedName>
    <definedName name="§">#REF!</definedName>
    <definedName name="B_M">#REF!</definedName>
    <definedName name="Bież._Maj">#REF!</definedName>
    <definedName name="czwartaP">#REF!</definedName>
    <definedName name="Dział">#REF!</definedName>
    <definedName name="Działy">#REF!</definedName>
    <definedName name="_xlnm.Criteria" localSheetId="0">'Tabela nr 2'!#REF!</definedName>
    <definedName name="Nazwa">#REF!</definedName>
    <definedName name="Nr">razem!$A:$A</definedName>
    <definedName name="_xlnm.Print_Area" localSheetId="0">'Tabela nr 2'!$A$1:$AG$72</definedName>
    <definedName name="Paragraf">#REF!</definedName>
    <definedName name="Paragraf.d">#REF!</definedName>
    <definedName name="pppp">#REF!</definedName>
    <definedName name="Rozdział">#REF!</definedName>
    <definedName name="Symb">#REF!</definedName>
    <definedName name="Symbol">#REF!</definedName>
    <definedName name="_xlnm.Print_Titles" localSheetId="0">'Tabela nr 2'!$8:$14</definedName>
    <definedName name="Wyszczególnienie">#REF!</definedName>
    <definedName name="Znak">#REF!</definedName>
    <definedName name="Znaki">#REF!</definedName>
  </definedNames>
  <calcPr calcId="145621"/>
</workbook>
</file>

<file path=xl/calcChain.xml><?xml version="1.0" encoding="utf-8"?>
<calcChain xmlns="http://schemas.openxmlformats.org/spreadsheetml/2006/main">
  <c r="G86" i="1" l="1"/>
  <c r="U75" i="1" l="1"/>
  <c r="Q75" i="1"/>
  <c r="K75" i="1"/>
  <c r="M78" i="1" l="1"/>
  <c r="E30" i="1" l="1"/>
  <c r="F31" i="1"/>
  <c r="F30" i="1" s="1"/>
  <c r="G31" i="1"/>
  <c r="G30" i="1" s="1"/>
  <c r="E32" i="1"/>
  <c r="I32" i="1"/>
  <c r="L32" i="1"/>
  <c r="M32" i="1"/>
  <c r="P32" i="1"/>
  <c r="Q32" i="1"/>
  <c r="R32" i="1"/>
  <c r="S32" i="1"/>
  <c r="V32" i="1"/>
  <c r="W32" i="1"/>
  <c r="X32" i="1"/>
  <c r="Y32" i="1"/>
  <c r="Z32" i="1"/>
  <c r="AA32" i="1"/>
  <c r="AB32" i="1"/>
  <c r="AC32" i="1"/>
  <c r="AD32" i="1"/>
  <c r="AE32" i="1"/>
  <c r="AF32" i="1"/>
  <c r="AG32" i="1"/>
  <c r="E33" i="1"/>
  <c r="I33" i="1"/>
  <c r="L33" i="1"/>
  <c r="M33" i="1"/>
  <c r="P33" i="1"/>
  <c r="Q33" i="1"/>
  <c r="R33" i="1"/>
  <c r="S33" i="1"/>
  <c r="V33" i="1"/>
  <c r="W33" i="1"/>
  <c r="X33" i="1"/>
  <c r="Y33" i="1"/>
  <c r="Z33" i="1"/>
  <c r="AA33" i="1"/>
  <c r="AB33" i="1"/>
  <c r="T33" i="1" s="1"/>
  <c r="AC33" i="1"/>
  <c r="U33" i="1" s="1"/>
  <c r="AD33" i="1"/>
  <c r="AE33" i="1"/>
  <c r="AF33" i="1"/>
  <c r="AG33" i="1"/>
  <c r="E34" i="1"/>
  <c r="I34" i="1"/>
  <c r="L34" i="1"/>
  <c r="M34" i="1"/>
  <c r="P34" i="1"/>
  <c r="Q34" i="1"/>
  <c r="R34" i="1"/>
  <c r="S34" i="1"/>
  <c r="V34" i="1"/>
  <c r="W34" i="1"/>
  <c r="X34" i="1"/>
  <c r="Y34" i="1"/>
  <c r="Z34" i="1"/>
  <c r="AA34" i="1"/>
  <c r="AB34" i="1"/>
  <c r="T34" i="1" s="1"/>
  <c r="AC34" i="1"/>
  <c r="U34" i="1" s="1"/>
  <c r="AD34" i="1"/>
  <c r="AE34" i="1"/>
  <c r="AF34" i="1"/>
  <c r="AG34" i="1"/>
  <c r="K34" i="1" l="1"/>
  <c r="O34" i="1" s="1"/>
  <c r="K33" i="1"/>
  <c r="O33" i="1" s="1"/>
  <c r="AD31" i="1"/>
  <c r="AD30" i="1" s="1"/>
  <c r="Z31" i="1"/>
  <c r="Z30" i="1" s="1"/>
  <c r="V31" i="1"/>
  <c r="V30" i="1" s="1"/>
  <c r="P31" i="1"/>
  <c r="P30" i="1" s="1"/>
  <c r="AG31" i="1"/>
  <c r="AG30" i="1" s="1"/>
  <c r="AC31" i="1"/>
  <c r="AC30" i="1" s="1"/>
  <c r="Y31" i="1"/>
  <c r="Y30" i="1" s="1"/>
  <c r="S31" i="1"/>
  <c r="S30" i="1" s="1"/>
  <c r="M31" i="1"/>
  <c r="M30" i="1" s="1"/>
  <c r="L31" i="1"/>
  <c r="L30" i="1" s="1"/>
  <c r="AF31" i="1"/>
  <c r="AF30" i="1" s="1"/>
  <c r="AB31" i="1"/>
  <c r="AB30" i="1" s="1"/>
  <c r="X31" i="1"/>
  <c r="X30" i="1" s="1"/>
  <c r="R31" i="1"/>
  <c r="R30" i="1" s="1"/>
  <c r="AE31" i="1"/>
  <c r="AE30" i="1" s="1"/>
  <c r="AA31" i="1"/>
  <c r="AA30" i="1" s="1"/>
  <c r="W31" i="1"/>
  <c r="W30" i="1" s="1"/>
  <c r="Q31" i="1"/>
  <c r="Q30" i="1" s="1"/>
  <c r="J34" i="1"/>
  <c r="N34" i="1" s="1"/>
  <c r="J33" i="1"/>
  <c r="N33" i="1" s="1"/>
  <c r="I30" i="1"/>
  <c r="U32" i="1"/>
  <c r="U31" i="1" s="1"/>
  <c r="U30" i="1" s="1"/>
  <c r="T32" i="1"/>
  <c r="T31" i="1" s="1"/>
  <c r="T30" i="1" s="1"/>
  <c r="J32" i="1" l="1"/>
  <c r="K32" i="1"/>
  <c r="N32" i="1" l="1"/>
  <c r="N31" i="1" s="1"/>
  <c r="N30" i="1" s="1"/>
  <c r="J31" i="1"/>
  <c r="J30" i="1" s="1"/>
  <c r="O32" i="1"/>
  <c r="O31" i="1" s="1"/>
  <c r="O30" i="1" s="1"/>
  <c r="K31" i="1"/>
  <c r="K30" i="1" s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4" i="1" l="1"/>
  <c r="H73" i="1"/>
  <c r="H72" i="1" l="1"/>
  <c r="E35" i="1" l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19" i="1"/>
  <c r="E22" i="1"/>
  <c r="E23" i="1"/>
  <c r="E24" i="1"/>
  <c r="E25" i="1"/>
  <c r="E26" i="1"/>
  <c r="E27" i="1"/>
  <c r="E28" i="1"/>
  <c r="E29" i="1"/>
  <c r="E21" i="1"/>
  <c r="E15" i="1"/>
  <c r="E16" i="1"/>
  <c r="E18" i="1"/>
  <c r="K78" i="1" l="1"/>
  <c r="G87" i="1" l="1"/>
  <c r="G84" i="1" l="1"/>
  <c r="G85" i="1"/>
  <c r="M35" i="1" l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AB18" i="1" l="1"/>
  <c r="AC18" i="1"/>
  <c r="AB21" i="1"/>
  <c r="AC21" i="1"/>
  <c r="AB22" i="1"/>
  <c r="AC22" i="1"/>
  <c r="AB23" i="1"/>
  <c r="AC23" i="1"/>
  <c r="AB24" i="1"/>
  <c r="AC24" i="1"/>
  <c r="AB25" i="1"/>
  <c r="AC25" i="1"/>
  <c r="AB26" i="1"/>
  <c r="AC26" i="1"/>
  <c r="AB27" i="1"/>
  <c r="AC27" i="1"/>
  <c r="AB28" i="1"/>
  <c r="AC28" i="1"/>
  <c r="AB29" i="1"/>
  <c r="AC29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20" i="1" l="1"/>
  <c r="AB19" i="1" s="1"/>
  <c r="AC20" i="1"/>
  <c r="AC19" i="1" s="1"/>
  <c r="AF21" i="1"/>
  <c r="AG21" i="1"/>
  <c r="AF22" i="1"/>
  <c r="AG22" i="1"/>
  <c r="AF23" i="1"/>
  <c r="AG23" i="1"/>
  <c r="AF24" i="1"/>
  <c r="AG24" i="1"/>
  <c r="AF25" i="1"/>
  <c r="AG25" i="1"/>
  <c r="AF26" i="1"/>
  <c r="AG26" i="1"/>
  <c r="AF27" i="1"/>
  <c r="AG27" i="1"/>
  <c r="AF28" i="1"/>
  <c r="AG28" i="1"/>
  <c r="AF29" i="1"/>
  <c r="AG29" i="1"/>
  <c r="AF35" i="1"/>
  <c r="AG35" i="1"/>
  <c r="AF36" i="1"/>
  <c r="AG36" i="1"/>
  <c r="AF37" i="1"/>
  <c r="AG37" i="1"/>
  <c r="AF38" i="1"/>
  <c r="AG38" i="1"/>
  <c r="AF39" i="1"/>
  <c r="AG39" i="1"/>
  <c r="AF40" i="1"/>
  <c r="AG40" i="1"/>
  <c r="AF41" i="1"/>
  <c r="AG41" i="1"/>
  <c r="AF42" i="1"/>
  <c r="AG42" i="1"/>
  <c r="AF43" i="1"/>
  <c r="AG43" i="1"/>
  <c r="AF44" i="1"/>
  <c r="AG44" i="1"/>
  <c r="AF45" i="1"/>
  <c r="AG45" i="1"/>
  <c r="AF46" i="1"/>
  <c r="AG46" i="1"/>
  <c r="AF47" i="1"/>
  <c r="AG47" i="1"/>
  <c r="AF48" i="1"/>
  <c r="AG48" i="1"/>
  <c r="AF49" i="1"/>
  <c r="AG49" i="1"/>
  <c r="AF50" i="1"/>
  <c r="AG50" i="1"/>
  <c r="AF51" i="1"/>
  <c r="AG51" i="1"/>
  <c r="AF52" i="1"/>
  <c r="AG52" i="1"/>
  <c r="AF53" i="1"/>
  <c r="AG53" i="1"/>
  <c r="AF54" i="1"/>
  <c r="AG54" i="1"/>
  <c r="AF55" i="1"/>
  <c r="AG55" i="1"/>
  <c r="AF56" i="1"/>
  <c r="AG56" i="1"/>
  <c r="AF57" i="1"/>
  <c r="AG57" i="1"/>
  <c r="AF58" i="1"/>
  <c r="AG58" i="1"/>
  <c r="AF59" i="1"/>
  <c r="AG59" i="1"/>
  <c r="AF60" i="1"/>
  <c r="AG60" i="1"/>
  <c r="AF61" i="1"/>
  <c r="AG61" i="1"/>
  <c r="AF62" i="1"/>
  <c r="AG62" i="1"/>
  <c r="AF63" i="1"/>
  <c r="AG63" i="1"/>
  <c r="AF64" i="1"/>
  <c r="AG64" i="1"/>
  <c r="AF65" i="1"/>
  <c r="AG65" i="1"/>
  <c r="AF66" i="1"/>
  <c r="AG66" i="1"/>
  <c r="AF67" i="1"/>
  <c r="AG67" i="1"/>
  <c r="AF68" i="1"/>
  <c r="AG68" i="1"/>
  <c r="AF69" i="1"/>
  <c r="AG69" i="1"/>
  <c r="AF70" i="1"/>
  <c r="AG70" i="1"/>
  <c r="AF71" i="1"/>
  <c r="AG71" i="1"/>
  <c r="AG18" i="1"/>
  <c r="AG17" i="1" s="1"/>
  <c r="AG16" i="1" s="1"/>
  <c r="AF18" i="1"/>
  <c r="AF17" i="1" s="1"/>
  <c r="AF16" i="1" s="1"/>
  <c r="AB17" i="1"/>
  <c r="AB16" i="1" s="1"/>
  <c r="AB15" i="1" s="1"/>
  <c r="AB72" i="1" s="1"/>
  <c r="F80" i="1" l="1"/>
  <c r="AF20" i="1"/>
  <c r="AF19" i="1" s="1"/>
  <c r="AF15" i="1" s="1"/>
  <c r="AF72" i="1" s="1"/>
  <c r="AG20" i="1"/>
  <c r="AG19" i="1" s="1"/>
  <c r="AG15" i="1" s="1"/>
  <c r="AG72" i="1" s="1"/>
  <c r="G20" i="1"/>
  <c r="G17" i="1"/>
  <c r="F20" i="1"/>
  <c r="G19" i="1" l="1"/>
  <c r="G73" i="1"/>
  <c r="F19" i="1"/>
  <c r="G16" i="1"/>
  <c r="AC17" i="1"/>
  <c r="AC16" i="1" s="1"/>
  <c r="AC15" i="1" s="1"/>
  <c r="AC72" i="1" s="1"/>
  <c r="Z21" i="1"/>
  <c r="AA21" i="1"/>
  <c r="Z22" i="1"/>
  <c r="AA22" i="1"/>
  <c r="Z23" i="1"/>
  <c r="AA23" i="1"/>
  <c r="Z24" i="1"/>
  <c r="AA24" i="1"/>
  <c r="Z25" i="1"/>
  <c r="AA25" i="1"/>
  <c r="Z26" i="1"/>
  <c r="AA26" i="1"/>
  <c r="Z27" i="1"/>
  <c r="AA27" i="1"/>
  <c r="Z28" i="1"/>
  <c r="AA28" i="1"/>
  <c r="Z29" i="1"/>
  <c r="AA29" i="1"/>
  <c r="Z35" i="1"/>
  <c r="AA35" i="1"/>
  <c r="Z36" i="1"/>
  <c r="AA36" i="1"/>
  <c r="Z37" i="1"/>
  <c r="AA37" i="1"/>
  <c r="Z38" i="1"/>
  <c r="AA38" i="1"/>
  <c r="Z39" i="1"/>
  <c r="AA39" i="1"/>
  <c r="Z40" i="1"/>
  <c r="AA40" i="1"/>
  <c r="Z41" i="1"/>
  <c r="AA41" i="1"/>
  <c r="Z42" i="1"/>
  <c r="AA42" i="1"/>
  <c r="Z43" i="1"/>
  <c r="AA43" i="1"/>
  <c r="Z44" i="1"/>
  <c r="AA44" i="1"/>
  <c r="Z45" i="1"/>
  <c r="AA45" i="1"/>
  <c r="Z46" i="1"/>
  <c r="AA46" i="1"/>
  <c r="Z47" i="1"/>
  <c r="AA47" i="1"/>
  <c r="Z48" i="1"/>
  <c r="AA48" i="1"/>
  <c r="Z49" i="1"/>
  <c r="AA49" i="1"/>
  <c r="Z50" i="1"/>
  <c r="AA50" i="1"/>
  <c r="Z51" i="1"/>
  <c r="AA51" i="1"/>
  <c r="Z52" i="1"/>
  <c r="AA52" i="1"/>
  <c r="Z53" i="1"/>
  <c r="AA53" i="1"/>
  <c r="Z54" i="1"/>
  <c r="AA54" i="1"/>
  <c r="Z55" i="1"/>
  <c r="AA55" i="1"/>
  <c r="Z56" i="1"/>
  <c r="AA56" i="1"/>
  <c r="Z57" i="1"/>
  <c r="AA57" i="1"/>
  <c r="Z58" i="1"/>
  <c r="AA58" i="1"/>
  <c r="Z59" i="1"/>
  <c r="AA59" i="1"/>
  <c r="Z60" i="1"/>
  <c r="AA60" i="1"/>
  <c r="Z61" i="1"/>
  <c r="AA61" i="1"/>
  <c r="Z62" i="1"/>
  <c r="AA62" i="1"/>
  <c r="Z63" i="1"/>
  <c r="AA63" i="1"/>
  <c r="Z64" i="1"/>
  <c r="AA64" i="1"/>
  <c r="Z65" i="1"/>
  <c r="AA65" i="1"/>
  <c r="Z66" i="1"/>
  <c r="AA66" i="1"/>
  <c r="Z67" i="1"/>
  <c r="AA67" i="1"/>
  <c r="Z68" i="1"/>
  <c r="AA68" i="1"/>
  <c r="Z69" i="1"/>
  <c r="AA69" i="1"/>
  <c r="Z70" i="1"/>
  <c r="AA70" i="1"/>
  <c r="Z71" i="1"/>
  <c r="AA71" i="1"/>
  <c r="AA18" i="1"/>
  <c r="AA17" i="1" s="1"/>
  <c r="AA16" i="1" s="1"/>
  <c r="Z18" i="1"/>
  <c r="Z17" i="1" s="1"/>
  <c r="Z16" i="1" s="1"/>
  <c r="AD21" i="1"/>
  <c r="AE21" i="1"/>
  <c r="AD22" i="1"/>
  <c r="AE22" i="1"/>
  <c r="AD23" i="1"/>
  <c r="AE23" i="1"/>
  <c r="AD24" i="1"/>
  <c r="AE24" i="1"/>
  <c r="AD25" i="1"/>
  <c r="AE25" i="1"/>
  <c r="AD26" i="1"/>
  <c r="AE26" i="1"/>
  <c r="AD27" i="1"/>
  <c r="AE27" i="1"/>
  <c r="AD28" i="1"/>
  <c r="AE28" i="1"/>
  <c r="AD29" i="1"/>
  <c r="AE29" i="1"/>
  <c r="AD35" i="1"/>
  <c r="AE35" i="1"/>
  <c r="AD36" i="1"/>
  <c r="AE36" i="1"/>
  <c r="AD37" i="1"/>
  <c r="AE37" i="1"/>
  <c r="AD38" i="1"/>
  <c r="AE38" i="1"/>
  <c r="AD39" i="1"/>
  <c r="AE39" i="1"/>
  <c r="AD40" i="1"/>
  <c r="AE40" i="1"/>
  <c r="AD41" i="1"/>
  <c r="AE41" i="1"/>
  <c r="AD42" i="1"/>
  <c r="AE42" i="1"/>
  <c r="AD43" i="1"/>
  <c r="AE43" i="1"/>
  <c r="AD44" i="1"/>
  <c r="AE44" i="1"/>
  <c r="AD45" i="1"/>
  <c r="AE45" i="1"/>
  <c r="AD46" i="1"/>
  <c r="AE46" i="1"/>
  <c r="AD47" i="1"/>
  <c r="AE47" i="1"/>
  <c r="AD48" i="1"/>
  <c r="AE48" i="1"/>
  <c r="AD49" i="1"/>
  <c r="AE49" i="1"/>
  <c r="AD50" i="1"/>
  <c r="AE50" i="1"/>
  <c r="AD51" i="1"/>
  <c r="AE51" i="1"/>
  <c r="AD52" i="1"/>
  <c r="AE52" i="1"/>
  <c r="AD53" i="1"/>
  <c r="AE53" i="1"/>
  <c r="AD54" i="1"/>
  <c r="AE54" i="1"/>
  <c r="AD55" i="1"/>
  <c r="AE55" i="1"/>
  <c r="AD56" i="1"/>
  <c r="AE56" i="1"/>
  <c r="AD57" i="1"/>
  <c r="AE57" i="1"/>
  <c r="AD58" i="1"/>
  <c r="AE58" i="1"/>
  <c r="AD59" i="1"/>
  <c r="AE59" i="1"/>
  <c r="AD60" i="1"/>
  <c r="AE60" i="1"/>
  <c r="AD61" i="1"/>
  <c r="AE61" i="1"/>
  <c r="AD62" i="1"/>
  <c r="AE62" i="1"/>
  <c r="AD63" i="1"/>
  <c r="AE63" i="1"/>
  <c r="AD64" i="1"/>
  <c r="AE64" i="1"/>
  <c r="AD65" i="1"/>
  <c r="AE65" i="1"/>
  <c r="AD66" i="1"/>
  <c r="AE66" i="1"/>
  <c r="AD67" i="1"/>
  <c r="AE67" i="1"/>
  <c r="AD68" i="1"/>
  <c r="AE68" i="1"/>
  <c r="AD69" i="1"/>
  <c r="AE69" i="1"/>
  <c r="AD70" i="1"/>
  <c r="AE70" i="1"/>
  <c r="AD71" i="1"/>
  <c r="AE71" i="1"/>
  <c r="AE18" i="1"/>
  <c r="AE17" i="1" s="1"/>
  <c r="AE16" i="1" s="1"/>
  <c r="AD18" i="1"/>
  <c r="AD17" i="1" s="1"/>
  <c r="AD16" i="1" s="1"/>
  <c r="G15" i="1" l="1"/>
  <c r="G72" i="1" s="1"/>
  <c r="J79" i="1"/>
  <c r="AE20" i="1"/>
  <c r="AE19" i="1" s="1"/>
  <c r="AE15" i="1" s="1"/>
  <c r="AE72" i="1" s="1"/>
  <c r="AA20" i="1"/>
  <c r="AA19" i="1" s="1"/>
  <c r="AA15" i="1" s="1"/>
  <c r="AA72" i="1" s="1"/>
  <c r="AD20" i="1"/>
  <c r="AD19" i="1" s="1"/>
  <c r="AD15" i="1" s="1"/>
  <c r="AD72" i="1" s="1"/>
  <c r="Z20" i="1"/>
  <c r="Z19" i="1" s="1"/>
  <c r="Z15" i="1" s="1"/>
  <c r="Z72" i="1" s="1"/>
  <c r="V21" i="1"/>
  <c r="W21" i="1"/>
  <c r="V22" i="1"/>
  <c r="W22" i="1"/>
  <c r="V23" i="1"/>
  <c r="W23" i="1"/>
  <c r="V24" i="1"/>
  <c r="W24" i="1"/>
  <c r="V25" i="1"/>
  <c r="W25" i="1"/>
  <c r="V26" i="1"/>
  <c r="W26" i="1"/>
  <c r="V27" i="1"/>
  <c r="W27" i="1"/>
  <c r="V28" i="1"/>
  <c r="W28" i="1"/>
  <c r="V29" i="1"/>
  <c r="W29" i="1"/>
  <c r="V35" i="1"/>
  <c r="W35" i="1"/>
  <c r="V36" i="1"/>
  <c r="W36" i="1"/>
  <c r="V37" i="1"/>
  <c r="W37" i="1"/>
  <c r="V38" i="1"/>
  <c r="W38" i="1"/>
  <c r="V39" i="1"/>
  <c r="W39" i="1"/>
  <c r="V40" i="1"/>
  <c r="W40" i="1"/>
  <c r="V41" i="1"/>
  <c r="W41" i="1"/>
  <c r="V42" i="1"/>
  <c r="W42" i="1"/>
  <c r="V43" i="1"/>
  <c r="W43" i="1"/>
  <c r="V44" i="1"/>
  <c r="W44" i="1"/>
  <c r="V45" i="1"/>
  <c r="W45" i="1"/>
  <c r="V46" i="1"/>
  <c r="W46" i="1"/>
  <c r="V47" i="1"/>
  <c r="W47" i="1"/>
  <c r="V48" i="1"/>
  <c r="W48" i="1"/>
  <c r="V49" i="1"/>
  <c r="W49" i="1"/>
  <c r="V50" i="1"/>
  <c r="W50" i="1"/>
  <c r="V51" i="1"/>
  <c r="W51" i="1"/>
  <c r="V52" i="1"/>
  <c r="W52" i="1"/>
  <c r="V53" i="1"/>
  <c r="W53" i="1"/>
  <c r="V54" i="1"/>
  <c r="W54" i="1"/>
  <c r="V55" i="1"/>
  <c r="W55" i="1"/>
  <c r="V56" i="1"/>
  <c r="W56" i="1"/>
  <c r="V57" i="1"/>
  <c r="W57" i="1"/>
  <c r="V58" i="1"/>
  <c r="W58" i="1"/>
  <c r="V59" i="1"/>
  <c r="W59" i="1"/>
  <c r="V60" i="1"/>
  <c r="W60" i="1"/>
  <c r="V61" i="1"/>
  <c r="W61" i="1"/>
  <c r="V62" i="1"/>
  <c r="W62" i="1"/>
  <c r="V63" i="1"/>
  <c r="W63" i="1"/>
  <c r="V64" i="1"/>
  <c r="W64" i="1"/>
  <c r="V65" i="1"/>
  <c r="W65" i="1"/>
  <c r="V66" i="1"/>
  <c r="W66" i="1"/>
  <c r="V67" i="1"/>
  <c r="W67" i="1"/>
  <c r="V68" i="1"/>
  <c r="W68" i="1"/>
  <c r="V69" i="1"/>
  <c r="W69" i="1"/>
  <c r="V70" i="1"/>
  <c r="W70" i="1"/>
  <c r="V71" i="1"/>
  <c r="W71" i="1"/>
  <c r="V18" i="1"/>
  <c r="V17" i="1" s="1"/>
  <c r="V16" i="1" s="1"/>
  <c r="W18" i="1"/>
  <c r="W17" i="1" s="1"/>
  <c r="W16" i="1" s="1"/>
  <c r="X21" i="1"/>
  <c r="Y21" i="1"/>
  <c r="X22" i="1"/>
  <c r="Y22" i="1"/>
  <c r="X23" i="1"/>
  <c r="Y23" i="1"/>
  <c r="X24" i="1"/>
  <c r="Y24" i="1"/>
  <c r="X25" i="1"/>
  <c r="Y25" i="1"/>
  <c r="X26" i="1"/>
  <c r="Y26" i="1"/>
  <c r="X27" i="1"/>
  <c r="Y27" i="1"/>
  <c r="X28" i="1"/>
  <c r="Y28" i="1"/>
  <c r="X29" i="1"/>
  <c r="Y29" i="1"/>
  <c r="X35" i="1"/>
  <c r="Y35" i="1"/>
  <c r="X36" i="1"/>
  <c r="Y36" i="1"/>
  <c r="X37" i="1"/>
  <c r="Y37" i="1"/>
  <c r="X38" i="1"/>
  <c r="Y38" i="1"/>
  <c r="X39" i="1"/>
  <c r="Y39" i="1"/>
  <c r="X40" i="1"/>
  <c r="Y40" i="1"/>
  <c r="X41" i="1"/>
  <c r="Y41" i="1"/>
  <c r="X42" i="1"/>
  <c r="Y42" i="1"/>
  <c r="X43" i="1"/>
  <c r="Y43" i="1"/>
  <c r="X44" i="1"/>
  <c r="Y44" i="1"/>
  <c r="X45" i="1"/>
  <c r="Y45" i="1"/>
  <c r="X46" i="1"/>
  <c r="Y46" i="1"/>
  <c r="X47" i="1"/>
  <c r="Y47" i="1"/>
  <c r="X48" i="1"/>
  <c r="Y48" i="1"/>
  <c r="X49" i="1"/>
  <c r="Y49" i="1"/>
  <c r="X50" i="1"/>
  <c r="Y50" i="1"/>
  <c r="X51" i="1"/>
  <c r="Y51" i="1"/>
  <c r="X52" i="1"/>
  <c r="Y52" i="1"/>
  <c r="X53" i="1"/>
  <c r="Y53" i="1"/>
  <c r="X54" i="1"/>
  <c r="Y54" i="1"/>
  <c r="X55" i="1"/>
  <c r="Y55" i="1"/>
  <c r="X56" i="1"/>
  <c r="Y56" i="1"/>
  <c r="X57" i="1"/>
  <c r="Y57" i="1"/>
  <c r="X58" i="1"/>
  <c r="Y58" i="1"/>
  <c r="X59" i="1"/>
  <c r="Y59" i="1"/>
  <c r="X60" i="1"/>
  <c r="Y60" i="1"/>
  <c r="X61" i="1"/>
  <c r="Y61" i="1"/>
  <c r="X62" i="1"/>
  <c r="Y62" i="1"/>
  <c r="X63" i="1"/>
  <c r="Y63" i="1"/>
  <c r="X64" i="1"/>
  <c r="Y64" i="1"/>
  <c r="X65" i="1"/>
  <c r="Y65" i="1"/>
  <c r="X66" i="1"/>
  <c r="Y66" i="1"/>
  <c r="X67" i="1"/>
  <c r="Y67" i="1"/>
  <c r="X68" i="1"/>
  <c r="Y68" i="1"/>
  <c r="X69" i="1"/>
  <c r="Y69" i="1"/>
  <c r="X70" i="1"/>
  <c r="Y70" i="1"/>
  <c r="X71" i="1"/>
  <c r="Y71" i="1"/>
  <c r="Y18" i="1"/>
  <c r="Y17" i="1" s="1"/>
  <c r="Y16" i="1" s="1"/>
  <c r="X18" i="1"/>
  <c r="X17" i="1" s="1"/>
  <c r="X16" i="1" s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U18" i="1"/>
  <c r="U17" i="1" s="1"/>
  <c r="U16" i="1" s="1"/>
  <c r="T18" i="1"/>
  <c r="R21" i="1"/>
  <c r="S21" i="1"/>
  <c r="R22" i="1"/>
  <c r="S22" i="1"/>
  <c r="R23" i="1"/>
  <c r="S23" i="1"/>
  <c r="R24" i="1"/>
  <c r="S24" i="1"/>
  <c r="R25" i="1"/>
  <c r="S25" i="1"/>
  <c r="R26" i="1"/>
  <c r="S26" i="1"/>
  <c r="R27" i="1"/>
  <c r="S27" i="1"/>
  <c r="R28" i="1"/>
  <c r="S28" i="1"/>
  <c r="R29" i="1"/>
  <c r="S29" i="1"/>
  <c r="R35" i="1"/>
  <c r="S35" i="1"/>
  <c r="R36" i="1"/>
  <c r="S36" i="1"/>
  <c r="R37" i="1"/>
  <c r="S37" i="1"/>
  <c r="R38" i="1"/>
  <c r="S38" i="1"/>
  <c r="R39" i="1"/>
  <c r="S39" i="1"/>
  <c r="R40" i="1"/>
  <c r="S40" i="1"/>
  <c r="R41" i="1"/>
  <c r="S41" i="1"/>
  <c r="R42" i="1"/>
  <c r="S42" i="1"/>
  <c r="R43" i="1"/>
  <c r="S43" i="1"/>
  <c r="R44" i="1"/>
  <c r="S44" i="1"/>
  <c r="R45" i="1"/>
  <c r="S45" i="1"/>
  <c r="R46" i="1"/>
  <c r="S46" i="1"/>
  <c r="R47" i="1"/>
  <c r="S47" i="1"/>
  <c r="R48" i="1"/>
  <c r="S48" i="1"/>
  <c r="R49" i="1"/>
  <c r="S49" i="1"/>
  <c r="R50" i="1"/>
  <c r="S50" i="1"/>
  <c r="R51" i="1"/>
  <c r="S51" i="1"/>
  <c r="R52" i="1"/>
  <c r="S52" i="1"/>
  <c r="R53" i="1"/>
  <c r="S53" i="1"/>
  <c r="R54" i="1"/>
  <c r="S54" i="1"/>
  <c r="R55" i="1"/>
  <c r="S55" i="1"/>
  <c r="R56" i="1"/>
  <c r="S56" i="1"/>
  <c r="R57" i="1"/>
  <c r="S57" i="1"/>
  <c r="R58" i="1"/>
  <c r="S58" i="1"/>
  <c r="R59" i="1"/>
  <c r="S59" i="1"/>
  <c r="R60" i="1"/>
  <c r="S60" i="1"/>
  <c r="R61" i="1"/>
  <c r="S61" i="1"/>
  <c r="R62" i="1"/>
  <c r="S62" i="1"/>
  <c r="R63" i="1"/>
  <c r="S63" i="1"/>
  <c r="R64" i="1"/>
  <c r="S64" i="1"/>
  <c r="R65" i="1"/>
  <c r="S65" i="1"/>
  <c r="R66" i="1"/>
  <c r="S66" i="1"/>
  <c r="R67" i="1"/>
  <c r="S67" i="1"/>
  <c r="R68" i="1"/>
  <c r="S68" i="1"/>
  <c r="R69" i="1"/>
  <c r="S69" i="1"/>
  <c r="R70" i="1"/>
  <c r="S70" i="1"/>
  <c r="R71" i="1"/>
  <c r="S71" i="1"/>
  <c r="S18" i="1"/>
  <c r="S17" i="1" s="1"/>
  <c r="S16" i="1" s="1"/>
  <c r="R18" i="1"/>
  <c r="R17" i="1" s="1"/>
  <c r="R16" i="1" s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5" i="1"/>
  <c r="J35" i="1" s="1"/>
  <c r="Q35" i="1"/>
  <c r="P36" i="1"/>
  <c r="Q36" i="1"/>
  <c r="P37" i="1"/>
  <c r="J37" i="1" s="1"/>
  <c r="Q37" i="1"/>
  <c r="K37" i="1" s="1"/>
  <c r="P38" i="1"/>
  <c r="Q38" i="1"/>
  <c r="P39" i="1"/>
  <c r="J39" i="1" s="1"/>
  <c r="Q39" i="1"/>
  <c r="P40" i="1"/>
  <c r="Q40" i="1"/>
  <c r="P41" i="1"/>
  <c r="J41" i="1" s="1"/>
  <c r="Q41" i="1"/>
  <c r="K41" i="1" s="1"/>
  <c r="P42" i="1"/>
  <c r="Q42" i="1"/>
  <c r="P43" i="1"/>
  <c r="J43" i="1" s="1"/>
  <c r="Q43" i="1"/>
  <c r="P44" i="1"/>
  <c r="Q44" i="1"/>
  <c r="P45" i="1"/>
  <c r="J45" i="1" s="1"/>
  <c r="Q45" i="1"/>
  <c r="K45" i="1" s="1"/>
  <c r="P46" i="1"/>
  <c r="Q46" i="1"/>
  <c r="P47" i="1"/>
  <c r="J47" i="1" s="1"/>
  <c r="Q47" i="1"/>
  <c r="P48" i="1"/>
  <c r="Q48" i="1"/>
  <c r="P49" i="1"/>
  <c r="J49" i="1" s="1"/>
  <c r="Q49" i="1"/>
  <c r="K49" i="1" s="1"/>
  <c r="P50" i="1"/>
  <c r="Q50" i="1"/>
  <c r="P51" i="1"/>
  <c r="J51" i="1" s="1"/>
  <c r="Q51" i="1"/>
  <c r="P52" i="1"/>
  <c r="Q52" i="1"/>
  <c r="P53" i="1"/>
  <c r="J53" i="1" s="1"/>
  <c r="Q53" i="1"/>
  <c r="K53" i="1" s="1"/>
  <c r="P54" i="1"/>
  <c r="Q54" i="1"/>
  <c r="P55" i="1"/>
  <c r="J55" i="1" s="1"/>
  <c r="Q55" i="1"/>
  <c r="P56" i="1"/>
  <c r="Q56" i="1"/>
  <c r="P57" i="1"/>
  <c r="J57" i="1" s="1"/>
  <c r="Q57" i="1"/>
  <c r="K57" i="1" s="1"/>
  <c r="P58" i="1"/>
  <c r="Q58" i="1"/>
  <c r="P59" i="1"/>
  <c r="J59" i="1" s="1"/>
  <c r="Q59" i="1"/>
  <c r="P60" i="1"/>
  <c r="Q60" i="1"/>
  <c r="P61" i="1"/>
  <c r="J61" i="1" s="1"/>
  <c r="Q61" i="1"/>
  <c r="K61" i="1" s="1"/>
  <c r="P62" i="1"/>
  <c r="Q62" i="1"/>
  <c r="P63" i="1"/>
  <c r="J63" i="1" s="1"/>
  <c r="Q63" i="1"/>
  <c r="P64" i="1"/>
  <c r="Q64" i="1"/>
  <c r="P65" i="1"/>
  <c r="J65" i="1" s="1"/>
  <c r="Q65" i="1"/>
  <c r="K65" i="1" s="1"/>
  <c r="P66" i="1"/>
  <c r="Q66" i="1"/>
  <c r="P67" i="1"/>
  <c r="J67" i="1" s="1"/>
  <c r="Q67" i="1"/>
  <c r="P68" i="1"/>
  <c r="Q68" i="1"/>
  <c r="P69" i="1"/>
  <c r="J69" i="1" s="1"/>
  <c r="Q69" i="1"/>
  <c r="K69" i="1" s="1"/>
  <c r="P70" i="1"/>
  <c r="Q70" i="1"/>
  <c r="P71" i="1"/>
  <c r="J71" i="1" s="1"/>
  <c r="Q71" i="1"/>
  <c r="Q18" i="1"/>
  <c r="P18" i="1"/>
  <c r="P17" i="1" s="1"/>
  <c r="P16" i="1" s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21" i="1"/>
  <c r="M21" i="1"/>
  <c r="L22" i="1"/>
  <c r="M22" i="1"/>
  <c r="M18" i="1"/>
  <c r="M17" i="1" s="1"/>
  <c r="M16" i="1" s="1"/>
  <c r="L18" i="1"/>
  <c r="L17" i="1" s="1"/>
  <c r="L16" i="1" s="1"/>
  <c r="F17" i="1"/>
  <c r="F73" i="1" s="1"/>
  <c r="K71" i="1" l="1"/>
  <c r="K67" i="1"/>
  <c r="K63" i="1"/>
  <c r="K59" i="1"/>
  <c r="K55" i="1"/>
  <c r="K51" i="1"/>
  <c r="K47" i="1"/>
  <c r="K43" i="1"/>
  <c r="O43" i="1" s="1"/>
  <c r="K39" i="1"/>
  <c r="K35" i="1"/>
  <c r="J68" i="1"/>
  <c r="N68" i="1" s="1"/>
  <c r="J66" i="1"/>
  <c r="N66" i="1" s="1"/>
  <c r="J62" i="1"/>
  <c r="N62" i="1" s="1"/>
  <c r="J60" i="1"/>
  <c r="N60" i="1" s="1"/>
  <c r="J58" i="1"/>
  <c r="N58" i="1" s="1"/>
  <c r="J56" i="1"/>
  <c r="N56" i="1" s="1"/>
  <c r="J54" i="1"/>
  <c r="N54" i="1" s="1"/>
  <c r="J52" i="1"/>
  <c r="N52" i="1" s="1"/>
  <c r="J50" i="1"/>
  <c r="N50" i="1" s="1"/>
  <c r="J48" i="1"/>
  <c r="N48" i="1" s="1"/>
  <c r="J46" i="1"/>
  <c r="N46" i="1" s="1"/>
  <c r="J44" i="1"/>
  <c r="N44" i="1" s="1"/>
  <c r="J42" i="1"/>
  <c r="N42" i="1" s="1"/>
  <c r="J40" i="1"/>
  <c r="N40" i="1" s="1"/>
  <c r="J38" i="1"/>
  <c r="N38" i="1" s="1"/>
  <c r="J36" i="1"/>
  <c r="N36" i="1" s="1"/>
  <c r="J70" i="1"/>
  <c r="N70" i="1" s="1"/>
  <c r="J64" i="1"/>
  <c r="N64" i="1" s="1"/>
  <c r="F16" i="1"/>
  <c r="F15" i="1" s="1"/>
  <c r="F72" i="1" s="1"/>
  <c r="K70" i="1"/>
  <c r="O70" i="1" s="1"/>
  <c r="K68" i="1"/>
  <c r="O68" i="1" s="1"/>
  <c r="K66" i="1"/>
  <c r="O66" i="1" s="1"/>
  <c r="K62" i="1"/>
  <c r="O62" i="1" s="1"/>
  <c r="K60" i="1"/>
  <c r="O60" i="1" s="1"/>
  <c r="K58" i="1"/>
  <c r="O58" i="1" s="1"/>
  <c r="K56" i="1"/>
  <c r="O56" i="1" s="1"/>
  <c r="K54" i="1"/>
  <c r="O54" i="1" s="1"/>
  <c r="K52" i="1"/>
  <c r="O52" i="1" s="1"/>
  <c r="K50" i="1"/>
  <c r="O50" i="1" s="1"/>
  <c r="K48" i="1"/>
  <c r="O48" i="1" s="1"/>
  <c r="K46" i="1"/>
  <c r="O46" i="1" s="1"/>
  <c r="K44" i="1"/>
  <c r="O44" i="1" s="1"/>
  <c r="K42" i="1"/>
  <c r="O42" i="1" s="1"/>
  <c r="K40" i="1"/>
  <c r="O40" i="1" s="1"/>
  <c r="K38" i="1"/>
  <c r="O38" i="1" s="1"/>
  <c r="K36" i="1"/>
  <c r="O36" i="1" s="1"/>
  <c r="Q17" i="1"/>
  <c r="Q16" i="1" s="1"/>
  <c r="K18" i="1"/>
  <c r="K17" i="1" s="1"/>
  <c r="K16" i="1" s="1"/>
  <c r="N37" i="1"/>
  <c r="K64" i="1"/>
  <c r="O64" i="1" s="1"/>
  <c r="J28" i="1"/>
  <c r="N28" i="1" s="1"/>
  <c r="J26" i="1"/>
  <c r="N26" i="1" s="1"/>
  <c r="J24" i="1"/>
  <c r="N24" i="1" s="1"/>
  <c r="J23" i="1"/>
  <c r="N23" i="1" s="1"/>
  <c r="J22" i="1"/>
  <c r="N22" i="1" s="1"/>
  <c r="J29" i="1"/>
  <c r="N29" i="1" s="1"/>
  <c r="J27" i="1"/>
  <c r="N27" i="1" s="1"/>
  <c r="J25" i="1"/>
  <c r="N25" i="1" s="1"/>
  <c r="J21" i="1"/>
  <c r="K28" i="1"/>
  <c r="O28" i="1" s="1"/>
  <c r="K26" i="1"/>
  <c r="O26" i="1" s="1"/>
  <c r="K24" i="1"/>
  <c r="O24" i="1" s="1"/>
  <c r="K23" i="1"/>
  <c r="O23" i="1" s="1"/>
  <c r="K22" i="1"/>
  <c r="O22" i="1" s="1"/>
  <c r="K29" i="1"/>
  <c r="O29" i="1" s="1"/>
  <c r="K27" i="1"/>
  <c r="O27" i="1" s="1"/>
  <c r="K25" i="1"/>
  <c r="O25" i="1" s="1"/>
  <c r="K21" i="1"/>
  <c r="T17" i="1"/>
  <c r="T16" i="1" s="1"/>
  <c r="J18" i="1"/>
  <c r="J17" i="1" s="1"/>
  <c r="J16" i="1" s="1"/>
  <c r="L20" i="1"/>
  <c r="L19" i="1" s="1"/>
  <c r="L15" i="1" s="1"/>
  <c r="L72" i="1" s="1"/>
  <c r="M20" i="1"/>
  <c r="M19" i="1" s="1"/>
  <c r="M15" i="1" s="1"/>
  <c r="M72" i="1" s="1"/>
  <c r="Q20" i="1"/>
  <c r="Q19" i="1" s="1"/>
  <c r="S20" i="1"/>
  <c r="S19" i="1" s="1"/>
  <c r="S15" i="1" s="1"/>
  <c r="S72" i="1" s="1"/>
  <c r="U20" i="1"/>
  <c r="U19" i="1" s="1"/>
  <c r="U15" i="1" s="1"/>
  <c r="U72" i="1" s="1"/>
  <c r="Y20" i="1"/>
  <c r="Y19" i="1" s="1"/>
  <c r="Y15" i="1" s="1"/>
  <c r="Y72" i="1" s="1"/>
  <c r="W20" i="1"/>
  <c r="W19" i="1" s="1"/>
  <c r="W15" i="1" s="1"/>
  <c r="W72" i="1" s="1"/>
  <c r="P20" i="1"/>
  <c r="P19" i="1" s="1"/>
  <c r="P15" i="1" s="1"/>
  <c r="P72" i="1" s="1"/>
  <c r="R20" i="1"/>
  <c r="R19" i="1" s="1"/>
  <c r="R15" i="1" s="1"/>
  <c r="R72" i="1" s="1"/>
  <c r="T20" i="1"/>
  <c r="T19" i="1" s="1"/>
  <c r="X20" i="1"/>
  <c r="X19" i="1" s="1"/>
  <c r="X15" i="1" s="1"/>
  <c r="X72" i="1" s="1"/>
  <c r="V20" i="1"/>
  <c r="V19" i="1" s="1"/>
  <c r="V15" i="1" s="1"/>
  <c r="V72" i="1" s="1"/>
  <c r="N55" i="1"/>
  <c r="N49" i="1"/>
  <c r="O65" i="1"/>
  <c r="O61" i="1"/>
  <c r="O57" i="1"/>
  <c r="O53" i="1"/>
  <c r="O47" i="1"/>
  <c r="O37" i="1"/>
  <c r="O71" i="1"/>
  <c r="O69" i="1"/>
  <c r="O63" i="1"/>
  <c r="O59" i="1"/>
  <c r="O55" i="1"/>
  <c r="O51" i="1"/>
  <c r="O49" i="1"/>
  <c r="O45" i="1"/>
  <c r="O39" i="1"/>
  <c r="O35" i="1"/>
  <c r="O41" i="1"/>
  <c r="N71" i="1"/>
  <c r="N67" i="1"/>
  <c r="N65" i="1"/>
  <c r="N61" i="1"/>
  <c r="N57" i="1"/>
  <c r="N53" i="1"/>
  <c r="N47" i="1"/>
  <c r="N43" i="1"/>
  <c r="N39" i="1"/>
  <c r="N35" i="1"/>
  <c r="N69" i="1"/>
  <c r="N63" i="1"/>
  <c r="N51" i="1"/>
  <c r="N45" i="1"/>
  <c r="N41" i="1"/>
  <c r="O67" i="1"/>
  <c r="N59" i="1"/>
  <c r="Q15" i="1" l="1"/>
  <c r="Q72" i="1" s="1"/>
  <c r="T15" i="1"/>
  <c r="T72" i="1" s="1"/>
  <c r="AC77" i="1"/>
  <c r="F79" i="1"/>
  <c r="AB76" i="1"/>
  <c r="AB77" i="1"/>
  <c r="AF76" i="1"/>
  <c r="AF77" i="1"/>
  <c r="AG76" i="1"/>
  <c r="AG77" i="1"/>
  <c r="O18" i="1"/>
  <c r="O17" i="1" s="1"/>
  <c r="O16" i="1" s="1"/>
  <c r="O15" i="1" s="1"/>
  <c r="O72" i="1" s="1"/>
  <c r="J20" i="1"/>
  <c r="J19" i="1" s="1"/>
  <c r="J15" i="1" s="1"/>
  <c r="J72" i="1" s="1"/>
  <c r="J76" i="1" s="1"/>
  <c r="K20" i="1"/>
  <c r="K19" i="1" s="1"/>
  <c r="K15" i="1" s="1"/>
  <c r="K72" i="1" s="1"/>
  <c r="N18" i="1"/>
  <c r="N17" i="1" s="1"/>
  <c r="N16" i="1" s="1"/>
  <c r="N15" i="1" s="1"/>
  <c r="N72" i="1" s="1"/>
  <c r="O21" i="1"/>
  <c r="O20" i="1" s="1"/>
  <c r="O19" i="1" s="1"/>
  <c r="N21" i="1"/>
  <c r="N20" i="1" s="1"/>
  <c r="N19" i="1" s="1"/>
  <c r="I25" i="1"/>
  <c r="I26" i="1"/>
  <c r="I27" i="1"/>
  <c r="I28" i="1"/>
  <c r="I29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AE77" i="1" l="1"/>
  <c r="AC76" i="1"/>
  <c r="F78" i="1"/>
  <c r="M77" i="1" l="1"/>
  <c r="AA77" i="1"/>
  <c r="AD76" i="1"/>
  <c r="AD77" i="1"/>
  <c r="Z76" i="1"/>
  <c r="Z77" i="1"/>
  <c r="AE76" i="1"/>
  <c r="J81" i="1"/>
  <c r="AA76" i="1"/>
  <c r="S77" i="1" l="1"/>
  <c r="Q77" i="1"/>
  <c r="G81" i="1"/>
  <c r="Y77" i="1"/>
  <c r="K77" i="1"/>
  <c r="T76" i="1"/>
  <c r="T77" i="1"/>
  <c r="V76" i="1"/>
  <c r="V77" i="1"/>
  <c r="X76" i="1"/>
  <c r="X77" i="1"/>
  <c r="L76" i="1"/>
  <c r="L77" i="1"/>
  <c r="R76" i="1"/>
  <c r="R77" i="1"/>
  <c r="U77" i="1"/>
  <c r="P76" i="1"/>
  <c r="P77" i="1"/>
  <c r="W76" i="1"/>
  <c r="W77" i="1"/>
  <c r="F81" i="1"/>
  <c r="Q76" i="1"/>
  <c r="Y76" i="1"/>
  <c r="M76" i="1"/>
  <c r="S76" i="1"/>
  <c r="U76" i="1"/>
  <c r="J78" i="1" l="1"/>
  <c r="J80" i="1"/>
  <c r="O77" i="1"/>
  <c r="K76" i="1"/>
  <c r="O76" i="1"/>
  <c r="G79" i="1"/>
  <c r="N76" i="1" l="1"/>
  <c r="N77" i="1"/>
  <c r="J77" i="1"/>
  <c r="G80" i="1" l="1"/>
  <c r="M82" i="1" l="1"/>
  <c r="S82" i="1"/>
  <c r="Q82" i="1"/>
  <c r="U82" i="1"/>
  <c r="Y82" i="1"/>
  <c r="O82" i="1"/>
  <c r="G78" i="1"/>
</calcChain>
</file>

<file path=xl/sharedStrings.xml><?xml version="1.0" encoding="utf-8"?>
<sst xmlns="http://schemas.openxmlformats.org/spreadsheetml/2006/main" count="1212" uniqueCount="972">
  <si>
    <t>Dz.</t>
  </si>
  <si>
    <t>Rozdz.</t>
  </si>
  <si>
    <t>§</t>
  </si>
  <si>
    <t>Różne rozliczenia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</si>
  <si>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</si>
  <si>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</si>
  <si>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</si>
  <si>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</si>
  <si>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</si>
  <si>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</si>
  <si>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</si>
  <si>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</si>
  <si>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</si>
  <si>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</si>
  <si>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</si>
  <si>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</si>
  <si>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</si>
  <si>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</si>
  <si>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</si>
  <si>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</si>
  <si>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</si>
  <si>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</si>
  <si>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</si>
  <si>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</si>
  <si>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</si>
  <si>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</si>
  <si>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</si>
  <si>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</si>
  <si>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</si>
  <si>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</si>
  <si>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</si>
  <si>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</si>
  <si>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</si>
  <si>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</si>
  <si>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</si>
  <si>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</si>
  <si>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</si>
  <si>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</si>
  <si>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</si>
  <si>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</si>
  <si>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</si>
  <si>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</si>
  <si>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</si>
  <si>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</si>
  <si>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</si>
  <si>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</si>
  <si>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</si>
  <si>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</si>
  <si>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</si>
  <si>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</si>
  <si>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</si>
  <si>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</si>
  <si>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</si>
  <si>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</si>
  <si>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</si>
  <si>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</si>
  <si>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</si>
  <si>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</si>
  <si>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</si>
  <si>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</si>
  <si>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</si>
  <si>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</si>
  <si>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</si>
  <si>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</si>
  <si>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</si>
  <si>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</si>
  <si>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</si>
  <si>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</si>
  <si>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</si>
  <si>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</si>
  <si>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</si>
  <si>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</si>
  <si>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</si>
  <si>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</si>
  <si>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</si>
  <si>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</si>
  <si>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</si>
  <si>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</si>
  <si>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</si>
  <si>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</si>
  <si>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</si>
  <si>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</si>
  <si>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</si>
  <si>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</si>
  <si>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</si>
  <si>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</si>
  <si>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</si>
  <si>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</si>
  <si>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</si>
  <si>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</si>
  <si>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</si>
  <si>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</si>
  <si>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</si>
  <si>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</si>
  <si>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</si>
  <si>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</si>
  <si>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</si>
  <si>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</si>
  <si>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</si>
  <si>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</si>
  <si>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</si>
  <si>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</si>
  <si>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</si>
  <si>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</si>
  <si>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</si>
  <si>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</si>
  <si>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</si>
  <si>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</si>
  <si>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</si>
  <si>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</si>
  <si>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</si>
  <si>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</si>
  <si>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</si>
  <si>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</si>
  <si>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</si>
  <si>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</si>
  <si>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</si>
  <si>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</si>
  <si>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</si>
  <si>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</si>
  <si>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</si>
  <si>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</si>
  <si>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</si>
  <si>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</si>
  <si>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</si>
  <si>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</si>
  <si>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</si>
  <si>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</si>
  <si>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</si>
  <si>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</si>
  <si>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</si>
  <si>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</si>
  <si>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</si>
  <si>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</si>
  <si>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</si>
  <si>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</si>
  <si>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</si>
  <si>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</si>
  <si>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</si>
  <si>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</si>
  <si>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</si>
  <si>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</si>
  <si>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</si>
  <si>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</si>
  <si>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</si>
  <si>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</si>
  <si>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</si>
  <si>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</si>
  <si>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</si>
  <si>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</si>
  <si>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</si>
  <si>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</si>
  <si>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</si>
  <si>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</si>
  <si>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</si>
  <si>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</si>
  <si>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</si>
  <si>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</si>
  <si>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</si>
  <si>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</si>
  <si>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</si>
  <si>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</si>
  <si>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</si>
  <si>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</si>
  <si>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</si>
  <si>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</si>
  <si>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</si>
  <si>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</si>
  <si>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</si>
  <si>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</si>
  <si>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</si>
  <si>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</si>
  <si>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</si>
  <si>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</si>
  <si>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</si>
  <si>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</si>
  <si>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</si>
  <si>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</si>
  <si>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</si>
  <si>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</si>
  <si>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</si>
  <si>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</si>
  <si>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</si>
  <si>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</si>
  <si>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</si>
  <si>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</si>
  <si>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</si>
  <si>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</si>
  <si>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</si>
  <si>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</si>
  <si>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</si>
  <si>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</si>
  <si>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</si>
  <si>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</si>
  <si>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</si>
  <si>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</si>
  <si>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</si>
  <si>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</si>
  <si>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</si>
  <si>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</si>
  <si>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</si>
  <si>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</si>
  <si>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</si>
  <si>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</si>
  <si>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</si>
  <si>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</si>
  <si>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</si>
  <si>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</si>
  <si>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</si>
  <si>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</si>
  <si>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</si>
  <si>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</si>
  <si>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</si>
  <si>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</si>
  <si>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</si>
  <si>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</si>
  <si>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</si>
  <si>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</si>
  <si>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</si>
  <si>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</si>
  <si>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</si>
  <si>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</si>
  <si>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</si>
  <si>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</si>
  <si>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</si>
  <si>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</si>
  <si>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</si>
  <si>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</si>
  <si>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</si>
  <si>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</si>
  <si>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</si>
  <si>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</si>
  <si>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</si>
  <si>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</si>
  <si>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</si>
  <si>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</si>
  <si>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</si>
  <si>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</si>
  <si>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</si>
  <si>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</si>
  <si>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</si>
  <si>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</si>
  <si>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</si>
  <si>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</si>
  <si>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</si>
  <si>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</si>
  <si>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</si>
  <si>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</si>
  <si>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</si>
  <si>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</si>
  <si>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</si>
  <si>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</si>
  <si>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</si>
  <si>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</si>
  <si>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</si>
  <si>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</si>
  <si>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</si>
  <si>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</si>
  <si>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</si>
  <si>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</si>
  <si>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</si>
  <si>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</si>
  <si>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</si>
  <si>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</si>
  <si>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</si>
  <si>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</si>
  <si>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</si>
  <si>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</si>
  <si>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</si>
  <si>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</si>
  <si>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</si>
  <si>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</si>
  <si>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</si>
  <si>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</si>
  <si>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</si>
  <si>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</si>
  <si>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</si>
  <si>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</si>
  <si>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</si>
  <si>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</si>
  <si>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</si>
  <si>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</si>
  <si>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</si>
  <si>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</si>
  <si>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</si>
  <si>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</si>
  <si>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</si>
  <si>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</si>
  <si>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</si>
  <si>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</si>
  <si>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</si>
  <si>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</si>
  <si>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</si>
  <si>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</si>
  <si>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</si>
  <si>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</si>
  <si>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</si>
  <si>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</si>
  <si>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</si>
  <si>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</si>
  <si>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</si>
  <si>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</si>
  <si>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</si>
  <si>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</si>
  <si>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</si>
  <si>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</si>
  <si>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</si>
  <si>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</si>
  <si>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</si>
  <si>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</si>
  <si>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</si>
  <si>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</si>
  <si>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</si>
  <si>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</si>
  <si>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</si>
  <si>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</si>
  <si>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</si>
  <si>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</si>
  <si>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</si>
  <si>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</si>
  <si>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</si>
  <si>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</si>
  <si>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</si>
  <si>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</si>
  <si>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</si>
  <si>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</si>
  <si>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</si>
  <si>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</si>
  <si>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</si>
  <si>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</si>
  <si>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</si>
  <si>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</si>
  <si>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</si>
  <si>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</si>
  <si>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</si>
  <si>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</si>
  <si>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</si>
  <si>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</si>
  <si>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</si>
  <si>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</si>
  <si>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</si>
  <si>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</si>
  <si>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</si>
  <si>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</si>
  <si>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</si>
  <si>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</si>
  <si>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</si>
  <si>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</si>
  <si>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</si>
  <si>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</si>
  <si>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</si>
  <si>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</si>
  <si>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</si>
  <si>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</si>
  <si>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</si>
  <si>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</si>
  <si>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</si>
  <si>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</si>
  <si>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</si>
  <si>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</si>
  <si>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</si>
  <si>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</si>
  <si>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</si>
  <si>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</si>
  <si>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</si>
  <si>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</si>
  <si>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</si>
  <si>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</si>
  <si>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</si>
  <si>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</si>
  <si>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</si>
  <si>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</si>
  <si>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</si>
  <si>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</si>
  <si>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</si>
  <si>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</si>
  <si>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</si>
  <si>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</si>
  <si>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</si>
  <si>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</si>
  <si>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</si>
  <si>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</si>
  <si>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</si>
  <si>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</si>
  <si>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</si>
  <si>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</si>
  <si>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</si>
  <si>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</si>
  <si>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</si>
  <si>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</si>
  <si>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</si>
  <si>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</si>
  <si>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</si>
  <si>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</si>
  <si>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</si>
  <si>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</si>
  <si>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</si>
  <si>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</si>
  <si>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</si>
  <si>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</si>
  <si>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</si>
  <si>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</si>
  <si>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</si>
  <si>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</si>
  <si>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</si>
  <si>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</si>
  <si>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</si>
  <si>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</si>
  <si>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</si>
  <si>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</si>
  <si>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</si>
  <si>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</si>
  <si>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</si>
  <si>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</si>
  <si>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</si>
  <si>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</si>
  <si>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</si>
  <si>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</si>
  <si>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</si>
  <si>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</si>
  <si>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</si>
  <si>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</si>
  <si>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</si>
  <si>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</si>
  <si>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</si>
  <si>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</si>
  <si>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</si>
  <si>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</si>
  <si>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</si>
  <si>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</si>
  <si>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</si>
  <si>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</si>
  <si>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</si>
  <si>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</si>
  <si>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</si>
  <si>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</si>
  <si>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</si>
  <si>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</si>
  <si>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</si>
  <si>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</si>
  <si>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</si>
  <si>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</si>
  <si>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</si>
  <si>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</si>
  <si>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</si>
  <si>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</si>
  <si>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</si>
  <si>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</si>
  <si>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</si>
  <si>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</si>
  <si>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</si>
  <si>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</si>
  <si>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</si>
  <si>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</si>
  <si>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</si>
  <si>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</si>
  <si>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</si>
  <si>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</si>
  <si>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</si>
  <si>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</si>
  <si>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</si>
  <si>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</si>
  <si>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</si>
  <si>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</si>
  <si>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</si>
  <si>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</si>
  <si>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</si>
  <si>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</si>
  <si>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</si>
  <si>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</si>
  <si>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</si>
  <si>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</si>
  <si>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</si>
  <si>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</si>
  <si>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</si>
  <si>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</si>
  <si>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</si>
  <si>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</si>
  <si>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</si>
  <si>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</si>
  <si>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</si>
  <si>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</si>
  <si>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</si>
  <si>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</si>
  <si>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</si>
  <si>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</si>
  <si>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</si>
  <si>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</si>
  <si>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</si>
  <si>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</si>
  <si>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</si>
  <si>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</si>
  <si>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</si>
  <si>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</si>
  <si>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</si>
  <si>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</si>
  <si>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</si>
  <si>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</si>
  <si>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</si>
  <si>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</si>
  <si>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</si>
  <si>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</si>
  <si>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</si>
  <si>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</si>
  <si>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</si>
  <si>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</si>
  <si>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</si>
  <si>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</si>
  <si>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</si>
  <si>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</si>
  <si>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</si>
  <si>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</si>
  <si>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</si>
  <si>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</si>
  <si>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</si>
  <si>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</si>
  <si>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</si>
  <si>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</si>
  <si>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</si>
  <si>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</si>
  <si>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</si>
  <si>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</si>
  <si>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</si>
  <si>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</si>
  <si>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</si>
  <si>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</si>
  <si>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</si>
  <si>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</si>
  <si>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</si>
  <si>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</si>
  <si>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</si>
  <si>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</si>
  <si>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</si>
  <si>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</si>
  <si>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</si>
  <si>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</si>
  <si>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</si>
  <si>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</si>
  <si>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</si>
  <si>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</si>
  <si>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</si>
  <si>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</si>
  <si>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</si>
  <si>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</si>
  <si>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</si>
  <si>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</si>
  <si>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</si>
  <si>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</si>
  <si>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</si>
  <si>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</si>
  <si>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</si>
  <si>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</si>
  <si>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</si>
  <si>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</si>
  <si>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</si>
  <si>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</si>
  <si>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</si>
  <si>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</si>
  <si>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</si>
  <si>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</si>
  <si>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</si>
  <si>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</si>
  <si>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</si>
  <si>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</si>
  <si>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</si>
  <si>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</si>
  <si>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</si>
  <si>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</si>
  <si>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</si>
  <si>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</si>
  <si>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</si>
  <si>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</si>
  <si>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</si>
  <si>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</si>
  <si>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</si>
  <si>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</si>
  <si>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</si>
  <si>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</si>
  <si>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</si>
  <si>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</si>
  <si>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</si>
  <si>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</si>
  <si>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</si>
  <si>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</si>
  <si>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</si>
  <si>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</si>
  <si>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</si>
  <si>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</si>
  <si>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</si>
  <si>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</si>
  <si>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</si>
  <si>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</si>
  <si>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</si>
  <si>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</si>
  <si>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</si>
  <si>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</si>
  <si>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</si>
  <si>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</si>
  <si>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</si>
  <si>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</si>
  <si>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</si>
  <si>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</si>
  <si>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</si>
  <si>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</si>
  <si>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</si>
  <si>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</si>
  <si>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</si>
  <si>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</si>
  <si>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</si>
  <si>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</si>
  <si>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</si>
  <si>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</si>
  <si>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</si>
  <si>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</si>
  <si>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</si>
  <si>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</si>
  <si>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</si>
  <si>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</si>
  <si>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</si>
  <si>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</si>
  <si>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</si>
  <si>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</si>
  <si>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</si>
  <si>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</si>
  <si>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</si>
  <si>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</si>
  <si>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</si>
  <si>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</si>
  <si>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</si>
  <si>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</si>
  <si>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</si>
  <si>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</si>
  <si>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</si>
  <si>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</si>
  <si>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</si>
  <si>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</si>
  <si>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</si>
  <si>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</si>
  <si>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</si>
  <si>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</si>
  <si>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</si>
  <si>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</si>
  <si>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</si>
  <si>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</si>
  <si>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</si>
  <si>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</si>
  <si>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</si>
  <si>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</si>
  <si>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</si>
  <si>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</si>
  <si>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</si>
  <si>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</si>
  <si>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</si>
  <si>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</si>
  <si>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</si>
  <si>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</si>
  <si>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</si>
  <si>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</si>
  <si>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</si>
  <si>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</si>
  <si>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</si>
  <si>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</si>
  <si>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</si>
  <si>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</si>
  <si>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</si>
  <si>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</si>
  <si>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</si>
  <si>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</si>
  <si>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</si>
  <si>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</si>
  <si>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</si>
  <si>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</si>
  <si>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</si>
  <si>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</si>
  <si>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</si>
  <si>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</si>
  <si>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</si>
  <si>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</si>
  <si>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</si>
  <si>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</si>
  <si>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</si>
  <si>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</si>
  <si>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</si>
  <si>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</si>
  <si>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</si>
  <si>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</si>
  <si>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</si>
  <si>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</si>
  <si>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</si>
  <si>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</si>
  <si>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</si>
  <si>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</si>
  <si>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</si>
  <si>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</si>
  <si>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</si>
  <si>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</si>
  <si>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</si>
  <si>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</si>
  <si>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</si>
  <si>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</si>
  <si>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</si>
  <si>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</si>
  <si>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</si>
  <si>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</si>
  <si>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</si>
  <si>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</si>
  <si>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</si>
  <si>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</si>
  <si>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</si>
  <si>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</si>
  <si>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</si>
  <si>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</si>
  <si>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</si>
  <si>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</si>
  <si>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</si>
  <si>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</si>
  <si>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</si>
  <si>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</si>
  <si>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</si>
  <si>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</si>
  <si>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</si>
  <si>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</si>
  <si>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</si>
  <si>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</si>
  <si>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</si>
  <si>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</si>
  <si>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</si>
  <si>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</si>
  <si>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</si>
  <si>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</si>
  <si>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</si>
  <si>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</si>
  <si>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</si>
  <si>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</si>
  <si>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</si>
  <si>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</si>
  <si>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</si>
  <si>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</si>
  <si>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</si>
  <si>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</si>
  <si>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</si>
  <si>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</si>
  <si>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</si>
  <si>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</si>
  <si>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</si>
  <si>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</si>
  <si>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</si>
  <si>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</si>
  <si>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</si>
  <si>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</si>
  <si>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</si>
  <si>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</si>
  <si>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</si>
  <si>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</si>
  <si>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</si>
  <si>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</si>
  <si>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</si>
  <si>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</si>
  <si>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</si>
  <si>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</si>
  <si>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</si>
  <si>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</si>
  <si>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</si>
  <si>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</si>
  <si>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</si>
  <si>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</si>
  <si>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</si>
  <si>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</si>
  <si>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</si>
  <si>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</si>
  <si>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</si>
  <si>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</si>
  <si>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</si>
  <si>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</si>
  <si>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</si>
  <si>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</si>
  <si>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</si>
  <si>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</si>
  <si>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</si>
  <si>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</si>
  <si>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</si>
  <si>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</si>
  <si>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</si>
  <si>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</si>
  <si>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</si>
  <si>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</si>
  <si>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</si>
  <si>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</si>
  <si>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</si>
  <si>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</si>
  <si>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</si>
  <si>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</si>
  <si>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</si>
  <si>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</si>
  <si>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</si>
  <si>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</si>
  <si>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</si>
  <si>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</si>
  <si>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</si>
  <si>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</si>
  <si>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</si>
  <si>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</si>
  <si>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</si>
  <si>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</si>
  <si>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</si>
  <si>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</si>
  <si>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</si>
  <si>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</si>
  <si>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</si>
  <si>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</si>
  <si>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</si>
  <si>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</si>
  <si>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</si>
  <si>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</si>
  <si>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</si>
  <si>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</si>
  <si>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</si>
  <si>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</si>
  <si>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</si>
  <si>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</si>
  <si>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</si>
  <si>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</si>
  <si>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</si>
  <si>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</si>
  <si>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</si>
  <si>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</si>
  <si>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</si>
  <si>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</si>
  <si>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</si>
  <si>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</si>
  <si>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</si>
  <si>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</si>
  <si>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</si>
  <si>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</si>
  <si>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</si>
  <si>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</si>
  <si>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</si>
  <si>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</si>
  <si>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</si>
  <si>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</si>
  <si>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</si>
  <si>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</si>
  <si>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</si>
  <si>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</si>
  <si>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</si>
  <si>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</si>
  <si>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</si>
  <si>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</si>
  <si>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</si>
  <si>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</si>
  <si>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</si>
  <si>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</si>
  <si>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</si>
  <si>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</si>
  <si>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</si>
  <si>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</si>
  <si>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</si>
  <si>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</si>
  <si>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</si>
  <si>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</si>
  <si>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</si>
  <si>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</si>
  <si>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</si>
  <si>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</si>
  <si>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</si>
  <si>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</si>
  <si>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</si>
  <si>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</si>
  <si>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</si>
  <si>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</si>
  <si>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</si>
  <si>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</si>
  <si>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</si>
  <si>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</si>
  <si>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</si>
  <si>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</si>
  <si>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</si>
  <si>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</si>
  <si>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</si>
  <si>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</si>
  <si>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</si>
  <si>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</si>
  <si>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</si>
  <si>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</si>
  <si>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</si>
  <si>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</si>
  <si>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</si>
  <si>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</si>
  <si>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</si>
  <si>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</si>
  <si>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</si>
  <si>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</si>
  <si>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</si>
  <si>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</si>
  <si>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</si>
  <si>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</si>
  <si>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</si>
  <si>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</si>
  <si>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</si>
  <si>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</si>
  <si>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</si>
  <si>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</si>
  <si>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</si>
  <si>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</si>
  <si>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</si>
  <si>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</si>
  <si>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</si>
  <si>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</si>
  <si>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</si>
  <si>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</si>
  <si>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</si>
  <si>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</si>
  <si>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</si>
  <si>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</si>
  <si>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</si>
  <si>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</si>
  <si>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</si>
  <si>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</si>
  <si>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</si>
  <si>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</si>
  <si>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</si>
  <si>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</si>
  <si>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</si>
  <si>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</si>
  <si>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</si>
  <si>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</si>
  <si>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</si>
  <si>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</si>
  <si>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</si>
  <si>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</si>
  <si>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</si>
  <si>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</si>
  <si>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Wyszczególnienie</t>
  </si>
  <si>
    <t>Wpływy z podatku od towarów i usług od wewnątrzwspólnotowego nabycia paliw silnikowych rozliczanego przez urzędy celne</t>
  </si>
  <si>
    <t>Działalność dotycząca miejsc pamięci narodowej oraz ochrony pamięci walk i męczeństwa</t>
  </si>
  <si>
    <t>Plan</t>
  </si>
  <si>
    <t>Wykonanie</t>
  </si>
  <si>
    <t>% Wykonania (6:5)</t>
  </si>
  <si>
    <t>z tego</t>
  </si>
  <si>
    <t>wydatki jednostek budżetowych</t>
  </si>
  <si>
    <t>plan</t>
  </si>
  <si>
    <t>z tego:</t>
  </si>
  <si>
    <t>wynagrodzenia i składki od nich naliczane</t>
  </si>
  <si>
    <t>dotacje 
na zadania bieżące</t>
  </si>
  <si>
    <t>świadczenia na rzecz osób fizycznych</t>
  </si>
  <si>
    <t xml:space="preserve">wypłaty z tytułu poręczeń i gwarancji </t>
  </si>
  <si>
    <t>obsługa długu</t>
  </si>
  <si>
    <t xml:space="preserve">wydatki na programy finansowane z udziałem środków, o których mowa 
w art. 5 ust. 1 pkt 2 i 3 </t>
  </si>
  <si>
    <t>Inwestycje i zakupy inwestycyjne</t>
  </si>
  <si>
    <t>wydatki bieżące</t>
  </si>
  <si>
    <t>wydatki majątkowe</t>
  </si>
  <si>
    <t>w tym:</t>
  </si>
  <si>
    <t>na programy 
finansowane 
z udziałem środków, 
o których mowa 
w art. 5 ust. 1 pkt 2 i 3</t>
  </si>
  <si>
    <t>grosze</t>
  </si>
  <si>
    <t>1. wydatki bieżące, w tym:</t>
  </si>
  <si>
    <t>Tabela Nr 2</t>
  </si>
  <si>
    <t>Zakup i objęcie 
akcji i udziałów</t>
  </si>
  <si>
    <t>Wniesienie wkładów 
do spółek 
prawa handlowego</t>
  </si>
  <si>
    <t xml:space="preserve">wydatki związane 
z realizacją ich statutowych zadań </t>
  </si>
  <si>
    <t>inwestycje</t>
  </si>
  <si>
    <t>programy</t>
  </si>
  <si>
    <t>niezaliczane</t>
  </si>
  <si>
    <t>UE</t>
  </si>
  <si>
    <t>razem</t>
  </si>
  <si>
    <t>należące</t>
  </si>
  <si>
    <t>0,89</t>
  </si>
  <si>
    <t>0</t>
  </si>
  <si>
    <t>0,41</t>
  </si>
  <si>
    <t>Ogółem</t>
  </si>
  <si>
    <t>wykonanie</t>
  </si>
  <si>
    <t>IV.3.</t>
  </si>
  <si>
    <t>Wykonanie planu wydatków budżetu Województwa Warmińsko-Mazurskiego w …. rok na dzień ………..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</si>
</sst>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"/>
    <numFmt numFmtId="165" formatCode="000"/>
    <numFmt numFmtId="166" formatCode="0.0%"/>
    <numFmt numFmtId="168" formatCode="#,##0_ ;[Red]\-#,##0\ "/>
    <numFmt numFmtId="169" formatCode="#,##0.00_ ;[Red]\-#,##0.00\ "/>
    <numFmt numFmtId="170" formatCode="#,##0.00000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4"/>
      <name val="Times New Roman"/>
      <family val="1"/>
      <charset val="238"/>
    </font>
    <font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sz val="6"/>
      <name val="Times New Roman"/>
      <family val="1"/>
      <charset val="238"/>
    </font>
    <font>
      <sz val="14"/>
      <color rgb="FF0070C0"/>
      <name val="Times New Roman"/>
      <family val="1"/>
      <charset val="238"/>
    </font>
    <font>
      <sz val="12"/>
      <color theme="6" tint="-0.249977111117893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rgb="FF0070C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8" tint="0.39994506668294322"/>
        <bgColor theme="0" tint="-4.9989318521683403E-2"/>
      </patternFill>
    </fill>
    <fill>
      <patternFill patternType="gray125">
        <fgColor theme="8" tint="0.39994506668294322"/>
        <bgColor theme="0"/>
      </patternFill>
    </fill>
    <fill>
      <patternFill patternType="lightUp">
        <fgColor theme="0" tint="-0.14996795556505021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0" tint="-4.9989318521683403E-2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87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2" borderId="0" xfId="0" applyFont="1" applyFill="1" applyBorder="1"/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1" fillId="0" borderId="0" xfId="0" applyNumberFormat="1" applyFont="1" applyAlignment="1" applyProtection="1">
      <alignment horizontal="center" vertical="center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8" fillId="2" borderId="0" xfId="0" applyFont="1" applyFill="1"/>
    <xf numFmtId="3" fontId="8" fillId="2" borderId="0" xfId="0" applyNumberFormat="1" applyFont="1" applyFill="1"/>
    <xf numFmtId="3" fontId="8" fillId="2" borderId="0" xfId="0" applyNumberFormat="1" applyFont="1" applyFill="1" applyBorder="1"/>
    <xf numFmtId="3" fontId="13" fillId="2" borderId="0" xfId="0" applyNumberFormat="1" applyFont="1" applyFill="1"/>
    <xf numFmtId="0" fontId="8" fillId="2" borderId="0" xfId="0" applyFont="1" applyFill="1" applyAlignment="1"/>
    <xf numFmtId="0" fontId="15" fillId="2" borderId="0" xfId="0" applyFont="1" applyFill="1" applyAlignment="1"/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 applyBorder="1"/>
    <xf numFmtId="49" fontId="8" fillId="2" borderId="0" xfId="0" applyNumberFormat="1" applyFont="1" applyFill="1"/>
    <xf numFmtId="49" fontId="14" fillId="2" borderId="0" xfId="0" applyNumberFormat="1" applyFont="1" applyFill="1"/>
    <xf numFmtId="3" fontId="14" fillId="2" borderId="0" xfId="0" applyNumberFormat="1" applyFont="1" applyFill="1" applyBorder="1"/>
    <xf numFmtId="49" fontId="13" fillId="2" borderId="0" xfId="0" applyNumberFormat="1" applyFont="1" applyFill="1" applyBorder="1"/>
    <xf numFmtId="0" fontId="13" fillId="2" borderId="0" xfId="0" applyFont="1" applyFill="1" applyAlignment="1"/>
    <xf numFmtId="3" fontId="13" fillId="2" borderId="0" xfId="0" applyNumberFormat="1" applyFont="1" applyFill="1" applyAlignment="1">
      <alignment horizontal="right"/>
    </xf>
    <xf numFmtId="3" fontId="13" fillId="2" borderId="0" xfId="0" applyNumberFormat="1" applyFont="1" applyFill="1" applyBorder="1"/>
    <xf numFmtId="0" fontId="13" fillId="2" borderId="0" xfId="0" applyFont="1" applyFill="1" applyBorder="1"/>
    <xf numFmtId="0" fontId="8" fillId="2" borderId="8" xfId="0" applyFont="1" applyFill="1" applyBorder="1" applyAlignment="1">
      <alignment horizontal="right"/>
    </xf>
    <xf numFmtId="3" fontId="14" fillId="2" borderId="4" xfId="0" applyNumberFormat="1" applyFont="1" applyFill="1" applyBorder="1"/>
    <xf numFmtId="0" fontId="8" fillId="2" borderId="14" xfId="0" applyFont="1" applyFill="1" applyBorder="1" applyAlignment="1">
      <alignment horizontal="right"/>
    </xf>
    <xf numFmtId="0" fontId="8" fillId="2" borderId="10" xfId="0" applyFont="1" applyFill="1" applyBorder="1" applyAlignment="1">
      <alignment horizontal="right"/>
    </xf>
    <xf numFmtId="3" fontId="14" fillId="2" borderId="1" xfId="0" applyNumberFormat="1" applyFont="1" applyFill="1" applyBorder="1"/>
    <xf numFmtId="0" fontId="13" fillId="2" borderId="16" xfId="0" applyFont="1" applyFill="1" applyBorder="1" applyAlignment="1">
      <alignment horizontal="right"/>
    </xf>
    <xf numFmtId="3" fontId="13" fillId="2" borderId="13" xfId="0" applyNumberFormat="1" applyFont="1" applyFill="1" applyBorder="1"/>
    <xf numFmtId="3" fontId="13" fillId="2" borderId="2" xfId="0" applyNumberFormat="1" applyFont="1" applyFill="1" applyBorder="1"/>
    <xf numFmtId="0" fontId="13" fillId="2" borderId="2" xfId="0" applyFont="1" applyFill="1" applyBorder="1"/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3" fontId="15" fillId="2" borderId="0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Protection="1">
      <protection locked="0"/>
    </xf>
    <xf numFmtId="4" fontId="13" fillId="2" borderId="0" xfId="0" applyNumberFormat="1" applyFont="1" applyFill="1"/>
    <xf numFmtId="4" fontId="13" fillId="2" borderId="0" xfId="0" applyNumberFormat="1" applyFont="1" applyFill="1" applyAlignment="1"/>
    <xf numFmtId="4" fontId="13" fillId="2" borderId="0" xfId="0" applyNumberFormat="1" applyFont="1" applyFill="1" applyBorder="1"/>
    <xf numFmtId="168" fontId="15" fillId="2" borderId="0" xfId="0" applyNumberFormat="1" applyFont="1" applyFill="1" applyAlignment="1" applyProtection="1">
      <alignment horizontal="left" vertical="center"/>
      <protection locked="0"/>
    </xf>
    <xf numFmtId="168" fontId="15" fillId="2" borderId="0" xfId="0" applyNumberFormat="1" applyFont="1" applyFill="1" applyAlignment="1">
      <alignment horizontal="left"/>
    </xf>
    <xf numFmtId="168" fontId="13" fillId="2" borderId="0" xfId="0" applyNumberFormat="1" applyFont="1" applyFill="1"/>
    <xf numFmtId="168" fontId="8" fillId="2" borderId="0" xfId="0" applyNumberFormat="1" applyFont="1" applyFill="1"/>
    <xf numFmtId="168" fontId="13" fillId="2" borderId="0" xfId="0" applyNumberFormat="1" applyFont="1" applyFill="1" applyBorder="1"/>
    <xf numFmtId="168" fontId="15" fillId="2" borderId="0" xfId="0" applyNumberFormat="1" applyFont="1" applyFill="1" applyAlignment="1" applyProtection="1">
      <alignment vertical="center"/>
      <protection locked="0"/>
    </xf>
    <xf numFmtId="168" fontId="15" fillId="2" borderId="0" xfId="0" applyNumberFormat="1" applyFont="1" applyFill="1"/>
    <xf numFmtId="168" fontId="14" fillId="2" borderId="0" xfId="0" applyNumberFormat="1" applyFont="1" applyFill="1"/>
    <xf numFmtId="49" fontId="17" fillId="2" borderId="5" xfId="0" applyNumberFormat="1" applyFont="1" applyFill="1" applyBorder="1" applyAlignment="1">
      <alignment horizontal="right" vertical="top" wrapText="1"/>
    </xf>
    <xf numFmtId="3" fontId="17" fillId="2" borderId="12" xfId="0" applyNumberFormat="1" applyFont="1" applyFill="1" applyBorder="1" applyAlignment="1">
      <alignment horizontal="right" vertical="center"/>
    </xf>
    <xf numFmtId="166" fontId="17" fillId="2" borderId="12" xfId="0" applyNumberFormat="1" applyFont="1" applyFill="1" applyBorder="1" applyAlignment="1">
      <alignment horizontal="right" vertical="center"/>
    </xf>
    <xf numFmtId="168" fontId="17" fillId="2" borderId="12" xfId="0" applyNumberFormat="1" applyFont="1" applyFill="1" applyBorder="1" applyAlignment="1">
      <alignment horizontal="right" vertical="top" wrapText="1"/>
    </xf>
    <xf numFmtId="0" fontId="17" fillId="2" borderId="0" xfId="0" applyFont="1" applyFill="1" applyAlignment="1">
      <alignment vertical="center"/>
    </xf>
    <xf numFmtId="3" fontId="17" fillId="2" borderId="6" xfId="0" applyNumberFormat="1" applyFont="1" applyFill="1" applyBorder="1" applyAlignment="1">
      <alignment horizontal="right" vertical="center"/>
    </xf>
    <xf numFmtId="168" fontId="17" fillId="2" borderId="6" xfId="0" applyNumberFormat="1" applyFont="1" applyFill="1" applyBorder="1" applyAlignment="1">
      <alignment horizontal="right" vertical="top" wrapText="1"/>
    </xf>
    <xf numFmtId="49" fontId="17" fillId="2" borderId="11" xfId="0" applyNumberFormat="1" applyFont="1" applyFill="1" applyBorder="1" applyAlignment="1">
      <alignment horizontal="right" vertical="top" wrapText="1"/>
    </xf>
    <xf numFmtId="166" fontId="17" fillId="2" borderId="6" xfId="0" applyNumberFormat="1" applyFont="1" applyFill="1" applyBorder="1" applyAlignment="1">
      <alignment horizontal="right" vertical="center"/>
    </xf>
    <xf numFmtId="168" fontId="19" fillId="2" borderId="0" xfId="0" applyNumberFormat="1" applyFont="1" applyFill="1"/>
    <xf numFmtId="4" fontId="15" fillId="2" borderId="0" xfId="0" applyNumberFormat="1" applyFont="1" applyFill="1" applyAlignment="1" applyProtection="1">
      <alignment vertical="center"/>
      <protection locked="0"/>
    </xf>
    <xf numFmtId="4" fontId="15" fillId="2" borderId="0" xfId="0" applyNumberFormat="1" applyFont="1" applyFill="1"/>
    <xf numFmtId="4" fontId="8" fillId="2" borderId="0" xfId="0" applyNumberFormat="1" applyFont="1" applyFill="1"/>
    <xf numFmtId="4" fontId="17" fillId="2" borderId="12" xfId="0" applyNumberFormat="1" applyFont="1" applyFill="1" applyBorder="1" applyAlignment="1">
      <alignment horizontal="right" vertical="top" wrapText="1"/>
    </xf>
    <xf numFmtId="4" fontId="17" fillId="2" borderId="6" xfId="0" applyNumberFormat="1" applyFont="1" applyFill="1" applyBorder="1" applyAlignment="1">
      <alignment horizontal="right" vertical="top" wrapText="1"/>
    </xf>
    <xf numFmtId="4" fontId="14" fillId="2" borderId="0" xfId="0" applyNumberFormat="1" applyFont="1" applyFill="1"/>
    <xf numFmtId="4" fontId="19" fillId="2" borderId="0" xfId="0" applyNumberFormat="1" applyFont="1" applyFill="1"/>
    <xf numFmtId="4" fontId="16" fillId="2" borderId="0" xfId="0" applyNumberFormat="1" applyFont="1" applyFill="1"/>
    <xf numFmtId="4" fontId="15" fillId="2" borderId="0" xfId="0" applyNumberFormat="1" applyFont="1" applyFill="1" applyAlignment="1" applyProtection="1">
      <alignment horizontal="left" vertical="center"/>
      <protection locked="0"/>
    </xf>
    <xf numFmtId="4" fontId="15" fillId="2" borderId="0" xfId="0" applyNumberFormat="1" applyFont="1" applyFill="1" applyAlignment="1">
      <alignment horizontal="left"/>
    </xf>
    <xf numFmtId="4" fontId="18" fillId="3" borderId="12" xfId="0" applyNumberFormat="1" applyFont="1" applyFill="1" applyBorder="1" applyAlignment="1">
      <alignment horizontal="right" vertical="center"/>
    </xf>
    <xf numFmtId="4" fontId="17" fillId="3" borderId="6" xfId="0" applyNumberFormat="1" applyFont="1" applyFill="1" applyBorder="1" applyAlignment="1">
      <alignment horizontal="right" vertical="center"/>
    </xf>
    <xf numFmtId="4" fontId="14" fillId="2" borderId="7" xfId="0" applyNumberFormat="1" applyFont="1" applyFill="1" applyBorder="1"/>
    <xf numFmtId="4" fontId="14" fillId="2" borderId="5" xfId="0" applyNumberFormat="1" applyFont="1" applyFill="1" applyBorder="1"/>
    <xf numFmtId="4" fontId="14" fillId="2" borderId="11" xfId="0" applyNumberFormat="1" applyFont="1" applyFill="1" applyBorder="1"/>
    <xf numFmtId="4" fontId="13" fillId="2" borderId="3" xfId="0" applyNumberFormat="1" applyFont="1" applyFill="1" applyBorder="1"/>
    <xf numFmtId="4" fontId="13" fillId="2" borderId="2" xfId="0" applyNumberFormat="1" applyFont="1" applyFill="1" applyBorder="1"/>
    <xf numFmtId="4" fontId="8" fillId="2" borderId="0" xfId="0" applyNumberFormat="1" applyFont="1" applyFill="1" applyBorder="1"/>
    <xf numFmtId="1" fontId="21" fillId="2" borderId="2" xfId="0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1" fontId="21" fillId="2" borderId="0" xfId="0" applyNumberFormat="1" applyFont="1" applyFill="1" applyAlignment="1">
      <alignment horizontal="center" vertical="center"/>
    </xf>
    <xf numFmtId="168" fontId="20" fillId="2" borderId="0" xfId="0" applyNumberFormat="1" applyFont="1" applyFill="1" applyAlignment="1" applyProtection="1">
      <alignment vertical="center"/>
      <protection locked="0"/>
    </xf>
    <xf numFmtId="0" fontId="15" fillId="9" borderId="0" xfId="0" applyFont="1" applyFill="1" applyAlignment="1" applyProtection="1">
      <alignment horizontal="center" vertical="center"/>
      <protection locked="0"/>
    </xf>
    <xf numFmtId="165" fontId="15" fillId="9" borderId="0" xfId="0" applyNumberFormat="1" applyFont="1" applyFill="1" applyAlignment="1" applyProtection="1">
      <alignment horizontal="right" vertical="top"/>
      <protection locked="0"/>
    </xf>
    <xf numFmtId="49" fontId="15" fillId="9" borderId="15" xfId="0" applyNumberFormat="1" applyFont="1" applyFill="1" applyBorder="1" applyAlignment="1" applyProtection="1">
      <alignment horizontal="left" vertical="center"/>
      <protection locked="0"/>
    </xf>
    <xf numFmtId="0" fontId="15" fillId="9" borderId="0" xfId="0" applyFont="1" applyFill="1" applyAlignment="1">
      <alignment horizontal="center" vertical="center"/>
    </xf>
    <xf numFmtId="165" fontId="15" fillId="9" borderId="0" xfId="0" applyNumberFormat="1" applyFont="1" applyFill="1" applyAlignment="1">
      <alignment horizontal="right" vertical="top"/>
    </xf>
    <xf numFmtId="49" fontId="15" fillId="9" borderId="0" xfId="0" applyNumberFormat="1" applyFont="1" applyFill="1" applyAlignment="1">
      <alignment horizontal="left" vertical="top"/>
    </xf>
    <xf numFmtId="1" fontId="21" fillId="9" borderId="2" xfId="0" applyNumberFormat="1" applyFont="1" applyFill="1" applyBorder="1" applyAlignment="1">
      <alignment horizontal="center" vertical="center"/>
    </xf>
    <xf numFmtId="164" fontId="17" fillId="9" borderId="0" xfId="0" applyNumberFormat="1" applyFont="1" applyFill="1" applyBorder="1" applyAlignment="1">
      <alignment horizontal="center" vertical="center"/>
    </xf>
    <xf numFmtId="165" fontId="17" fillId="9" borderId="14" xfId="0" applyNumberFormat="1" applyFont="1" applyFill="1" applyBorder="1" applyAlignment="1">
      <alignment horizontal="center" vertical="center"/>
    </xf>
    <xf numFmtId="165" fontId="17" fillId="9" borderId="0" xfId="0" applyNumberFormat="1" applyFont="1" applyFill="1" applyBorder="1" applyAlignment="1">
      <alignment horizontal="right" vertical="top"/>
    </xf>
    <xf numFmtId="49" fontId="17" fillId="9" borderId="0" xfId="0" applyNumberFormat="1" applyFont="1" applyFill="1" applyBorder="1" applyAlignment="1">
      <alignment horizontal="left" vertical="center"/>
    </xf>
    <xf numFmtId="165" fontId="17" fillId="9" borderId="10" xfId="0" applyNumberFormat="1" applyFont="1" applyFill="1" applyBorder="1" applyAlignment="1">
      <alignment horizontal="center" vertical="center"/>
    </xf>
    <xf numFmtId="164" fontId="17" fillId="9" borderId="1" xfId="0" applyNumberFormat="1" applyFont="1" applyFill="1" applyBorder="1" applyAlignment="1">
      <alignment horizontal="center" vertical="center"/>
    </xf>
    <xf numFmtId="165" fontId="17" fillId="9" borderId="1" xfId="0" applyNumberFormat="1" applyFont="1" applyFill="1" applyBorder="1" applyAlignment="1">
      <alignment horizontal="right" vertical="top"/>
    </xf>
    <xf numFmtId="49" fontId="17" fillId="9" borderId="1" xfId="0" applyNumberFormat="1" applyFont="1" applyFill="1" applyBorder="1" applyAlignment="1">
      <alignment horizontal="left" vertical="center"/>
    </xf>
    <xf numFmtId="4" fontId="13" fillId="9" borderId="0" xfId="0" applyNumberFormat="1" applyFont="1" applyFill="1" applyAlignment="1">
      <alignment horizontal="center" vertical="center"/>
    </xf>
    <xf numFmtId="4" fontId="13" fillId="9" borderId="0" xfId="0" applyNumberFormat="1" applyFont="1" applyFill="1" applyAlignment="1">
      <alignment horizontal="right" vertical="top"/>
    </xf>
    <xf numFmtId="4" fontId="13" fillId="9" borderId="0" xfId="0" applyNumberFormat="1" applyFont="1" applyFill="1" applyAlignment="1">
      <alignment horizontal="left" vertical="top"/>
    </xf>
    <xf numFmtId="0" fontId="8" fillId="9" borderId="0" xfId="0" applyFont="1" applyFill="1" applyAlignment="1">
      <alignment horizontal="center" vertical="center"/>
    </xf>
    <xf numFmtId="165" fontId="8" fillId="9" borderId="0" xfId="0" applyNumberFormat="1" applyFont="1" applyFill="1" applyAlignment="1">
      <alignment horizontal="right" vertical="top"/>
    </xf>
    <xf numFmtId="49" fontId="8" fillId="9" borderId="0" xfId="0" applyNumberFormat="1" applyFont="1" applyFill="1" applyAlignment="1">
      <alignment horizontal="left" vertical="top"/>
    </xf>
    <xf numFmtId="170" fontId="8" fillId="2" borderId="0" xfId="0" applyNumberFormat="1" applyFont="1" applyFill="1"/>
    <xf numFmtId="4" fontId="20" fillId="2" borderId="0" xfId="0" applyNumberFormat="1" applyFont="1" applyFill="1"/>
    <xf numFmtId="168" fontId="20" fillId="2" borderId="0" xfId="0" applyNumberFormat="1" applyFont="1" applyFill="1"/>
    <xf numFmtId="0" fontId="20" fillId="2" borderId="0" xfId="0" applyFont="1" applyFill="1"/>
    <xf numFmtId="0" fontId="20" fillId="9" borderId="1" xfId="0" applyFont="1" applyFill="1" applyBorder="1" applyAlignment="1">
      <alignment horizontal="center" vertical="center"/>
    </xf>
    <xf numFmtId="165" fontId="20" fillId="9" borderId="1" xfId="0" applyNumberFormat="1" applyFont="1" applyFill="1" applyBorder="1" applyAlignment="1">
      <alignment horizontal="right" vertical="top"/>
    </xf>
    <xf numFmtId="0" fontId="20" fillId="9" borderId="1" xfId="0" applyFont="1" applyFill="1" applyBorder="1" applyAlignment="1">
      <alignment horizontal="left" vertical="top"/>
    </xf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horizontal="center"/>
    </xf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168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168" fontId="20" fillId="4" borderId="2" xfId="0" applyNumberFormat="1" applyFont="1" applyFill="1" applyBorder="1" applyAlignment="1">
      <alignment horizontal="center" vertical="center" wrapText="1"/>
    </xf>
    <xf numFmtId="4" fontId="20" fillId="4" borderId="6" xfId="0" applyNumberFormat="1" applyFont="1" applyFill="1" applyBorder="1" applyAlignment="1">
      <alignment horizontal="center"/>
    </xf>
    <xf numFmtId="168" fontId="20" fillId="4" borderId="6" xfId="0" applyNumberFormat="1" applyFont="1" applyFill="1" applyBorder="1" applyAlignment="1">
      <alignment horizontal="center" vertical="center" wrapText="1"/>
    </xf>
    <xf numFmtId="168" fontId="20" fillId="4" borderId="6" xfId="0" applyNumberFormat="1" applyFont="1" applyFill="1" applyBorder="1" applyAlignment="1">
      <alignment horizontal="center" wrapText="1"/>
    </xf>
    <xf numFmtId="165" fontId="20" fillId="11" borderId="2" xfId="0" applyNumberFormat="1" applyFont="1" applyFill="1" applyBorder="1" applyAlignment="1">
      <alignment horizontal="center" vertical="center"/>
    </xf>
    <xf numFmtId="164" fontId="20" fillId="11" borderId="2" xfId="0" applyNumberFormat="1" applyFont="1" applyFill="1" applyBorder="1" applyAlignment="1">
      <alignment horizontal="center" vertical="center"/>
    </xf>
    <xf numFmtId="165" fontId="20" fillId="11" borderId="16" xfId="0" applyNumberFormat="1" applyFont="1" applyFill="1" applyBorder="1" applyAlignment="1">
      <alignment horizontal="right" vertical="center" wrapText="1"/>
    </xf>
    <xf numFmtId="0" fontId="20" fillId="11" borderId="3" xfId="0" applyFont="1" applyFill="1" applyBorder="1" applyAlignment="1">
      <alignment horizontal="right" vertical="center"/>
    </xf>
    <xf numFmtId="49" fontId="20" fillId="5" borderId="2" xfId="0" applyNumberFormat="1" applyFont="1" applyFill="1" applyBorder="1" applyAlignment="1">
      <alignment vertical="center" wrapText="1"/>
    </xf>
    <xf numFmtId="3" fontId="20" fillId="5" borderId="2" xfId="0" applyNumberFormat="1" applyFont="1" applyFill="1" applyBorder="1" applyAlignment="1">
      <alignment horizontal="right" vertical="center" wrapText="1"/>
    </xf>
    <xf numFmtId="4" fontId="20" fillId="6" borderId="2" xfId="0" applyNumberFormat="1" applyFont="1" applyFill="1" applyBorder="1" applyAlignment="1">
      <alignment horizontal="right" vertical="center" wrapText="1"/>
    </xf>
    <xf numFmtId="49" fontId="20" fillId="5" borderId="2" xfId="0" applyNumberFormat="1" applyFont="1" applyFill="1" applyBorder="1" applyAlignment="1">
      <alignment horizontal="right" vertical="center" wrapText="1"/>
    </xf>
    <xf numFmtId="166" fontId="20" fillId="5" borderId="2" xfId="0" applyNumberFormat="1" applyFont="1" applyFill="1" applyBorder="1" applyAlignment="1">
      <alignment horizontal="right" vertical="center" wrapText="1"/>
    </xf>
    <xf numFmtId="168" fontId="20" fillId="5" borderId="2" xfId="0" applyNumberFormat="1" applyFont="1" applyFill="1" applyBorder="1" applyAlignment="1">
      <alignment horizontal="right" vertical="center" wrapText="1"/>
    </xf>
    <xf numFmtId="168" fontId="20" fillId="5" borderId="2" xfId="0" applyNumberFormat="1" applyFont="1" applyFill="1" applyBorder="1" applyAlignment="1">
      <alignment horizontal="right" vertical="center"/>
    </xf>
    <xf numFmtId="4" fontId="20" fillId="6" borderId="2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right" vertical="center"/>
    </xf>
    <xf numFmtId="165" fontId="23" fillId="9" borderId="9" xfId="0" applyNumberFormat="1" applyFont="1" applyFill="1" applyBorder="1" applyAlignment="1">
      <alignment horizontal="center" vertical="center"/>
    </xf>
    <xf numFmtId="164" fontId="23" fillId="9" borderId="16" xfId="0" applyNumberFormat="1" applyFont="1" applyFill="1" applyBorder="1" applyAlignment="1">
      <alignment horizontal="center" vertical="top"/>
    </xf>
    <xf numFmtId="165" fontId="23" fillId="9" borderId="16" xfId="0" applyNumberFormat="1" applyFont="1" applyFill="1" applyBorder="1" applyAlignment="1">
      <alignment horizontal="right" vertical="top" wrapText="1"/>
    </xf>
    <xf numFmtId="0" fontId="23" fillId="9" borderId="3" xfId="0" applyFont="1" applyFill="1" applyBorder="1" applyAlignment="1">
      <alignment horizontal="left" vertical="top"/>
    </xf>
    <xf numFmtId="49" fontId="23" fillId="2" borderId="2" xfId="0" applyNumberFormat="1" applyFont="1" applyFill="1" applyBorder="1" applyAlignment="1">
      <alignment vertical="center" wrapText="1"/>
    </xf>
    <xf numFmtId="3" fontId="23" fillId="2" borderId="2" xfId="0" applyNumberFormat="1" applyFont="1" applyFill="1" applyBorder="1" applyAlignment="1">
      <alignment horizontal="right" vertical="top" wrapText="1"/>
    </xf>
    <xf numFmtId="4" fontId="23" fillId="7" borderId="2" xfId="0" applyNumberFormat="1" applyFont="1" applyFill="1" applyBorder="1" applyAlignment="1">
      <alignment horizontal="right" vertical="top" wrapText="1"/>
    </xf>
    <xf numFmtId="49" fontId="23" fillId="2" borderId="2" xfId="0" applyNumberFormat="1" applyFont="1" applyFill="1" applyBorder="1" applyAlignment="1">
      <alignment horizontal="right" vertical="top" wrapText="1"/>
    </xf>
    <xf numFmtId="166" fontId="23" fillId="2" borderId="2" xfId="0" applyNumberFormat="1" applyFont="1" applyFill="1" applyBorder="1" applyAlignment="1">
      <alignment horizontal="right" vertical="top" wrapText="1"/>
    </xf>
    <xf numFmtId="168" fontId="23" fillId="2" borderId="2" xfId="0" applyNumberFormat="1" applyFont="1" applyFill="1" applyBorder="1" applyAlignment="1">
      <alignment horizontal="right" vertical="top" wrapText="1"/>
    </xf>
    <xf numFmtId="168" fontId="23" fillId="2" borderId="2" xfId="0" applyNumberFormat="1" applyFont="1" applyFill="1" applyBorder="1" applyAlignment="1">
      <alignment horizontal="right" vertical="top"/>
    </xf>
    <xf numFmtId="4" fontId="23" fillId="7" borderId="2" xfId="0" applyNumberFormat="1" applyFont="1" applyFill="1" applyBorder="1" applyAlignment="1">
      <alignment horizontal="right" vertical="top"/>
    </xf>
    <xf numFmtId="0" fontId="23" fillId="2" borderId="0" xfId="0" applyFont="1" applyFill="1" applyBorder="1" applyAlignment="1">
      <alignment horizontal="right" vertical="top"/>
    </xf>
    <xf numFmtId="165" fontId="24" fillId="9" borderId="9" xfId="0" applyNumberFormat="1" applyFont="1" applyFill="1" applyBorder="1" applyAlignment="1">
      <alignment horizontal="center" vertical="center"/>
    </xf>
    <xf numFmtId="164" fontId="24" fillId="9" borderId="0" xfId="0" applyNumberFormat="1" applyFont="1" applyFill="1" applyBorder="1" applyAlignment="1">
      <alignment horizontal="center" vertical="top"/>
    </xf>
    <xf numFmtId="165" fontId="24" fillId="9" borderId="14" xfId="0" applyNumberFormat="1" applyFont="1" applyFill="1" applyBorder="1" applyAlignment="1">
      <alignment horizontal="right" vertical="center" wrapText="1"/>
    </xf>
    <xf numFmtId="0" fontId="24" fillId="9" borderId="5" xfId="0" applyFont="1" applyFill="1" applyBorder="1" applyAlignment="1">
      <alignment horizontal="right" vertical="center"/>
    </xf>
    <xf numFmtId="49" fontId="24" fillId="8" borderId="9" xfId="0" applyNumberFormat="1" applyFont="1" applyFill="1" applyBorder="1" applyAlignment="1">
      <alignment vertical="center" wrapText="1"/>
    </xf>
    <xf numFmtId="3" fontId="24" fillId="8" borderId="9" xfId="0" applyNumberFormat="1" applyFont="1" applyFill="1" applyBorder="1" applyAlignment="1">
      <alignment horizontal="right" vertical="center" wrapText="1"/>
    </xf>
    <xf numFmtId="4" fontId="24" fillId="8" borderId="9" xfId="0" applyNumberFormat="1" applyFont="1" applyFill="1" applyBorder="1" applyAlignment="1">
      <alignment horizontal="right" vertical="center" wrapText="1"/>
    </xf>
    <xf numFmtId="49" fontId="24" fillId="8" borderId="9" xfId="0" applyNumberFormat="1" applyFont="1" applyFill="1" applyBorder="1" applyAlignment="1">
      <alignment horizontal="right" vertical="center" wrapText="1"/>
    </xf>
    <xf numFmtId="166" fontId="24" fillId="8" borderId="9" xfId="0" applyNumberFormat="1" applyFont="1" applyFill="1" applyBorder="1" applyAlignment="1">
      <alignment horizontal="right" vertical="center" wrapText="1"/>
    </xf>
    <xf numFmtId="168" fontId="24" fillId="8" borderId="9" xfId="0" applyNumberFormat="1" applyFont="1" applyFill="1" applyBorder="1" applyAlignment="1">
      <alignment horizontal="right" vertical="center" wrapText="1"/>
    </xf>
    <xf numFmtId="0" fontId="24" fillId="8" borderId="0" xfId="0" applyFont="1" applyFill="1" applyBorder="1" applyAlignment="1">
      <alignment horizontal="right" vertical="center"/>
    </xf>
    <xf numFmtId="165" fontId="20" fillId="9" borderId="9" xfId="0" applyNumberFormat="1" applyFont="1" applyFill="1" applyBorder="1" applyAlignment="1">
      <alignment horizontal="center" vertical="center"/>
    </xf>
    <xf numFmtId="164" fontId="20" fillId="9" borderId="0" xfId="0" applyNumberFormat="1" applyFont="1" applyFill="1" applyBorder="1" applyAlignment="1">
      <alignment horizontal="center" vertical="top"/>
    </xf>
    <xf numFmtId="0" fontId="20" fillId="9" borderId="14" xfId="0" applyNumberFormat="1" applyFont="1" applyFill="1" applyBorder="1" applyAlignment="1">
      <alignment horizontal="right" vertical="center" wrapText="1"/>
    </xf>
    <xf numFmtId="0" fontId="20" fillId="9" borderId="5" xfId="0" applyFont="1" applyFill="1" applyBorder="1" applyAlignment="1">
      <alignment horizontal="right" vertical="center"/>
    </xf>
    <xf numFmtId="49" fontId="20" fillId="2" borderId="9" xfId="0" applyNumberFormat="1" applyFont="1" applyFill="1" applyBorder="1" applyAlignment="1">
      <alignment vertical="center" wrapText="1"/>
    </xf>
    <xf numFmtId="3" fontId="20" fillId="2" borderId="9" xfId="0" applyNumberFormat="1" applyFont="1" applyFill="1" applyBorder="1" applyAlignment="1">
      <alignment horizontal="right" vertical="center" wrapText="1"/>
    </xf>
    <xf numFmtId="4" fontId="20" fillId="7" borderId="9" xfId="0" applyNumberFormat="1" applyFont="1" applyFill="1" applyBorder="1" applyAlignment="1">
      <alignment horizontal="right" vertical="center" wrapText="1"/>
    </xf>
    <xf numFmtId="49" fontId="20" fillId="2" borderId="9" xfId="0" applyNumberFormat="1" applyFont="1" applyFill="1" applyBorder="1" applyAlignment="1">
      <alignment horizontal="right" vertical="center" wrapText="1"/>
    </xf>
    <xf numFmtId="166" fontId="20" fillId="2" borderId="9" xfId="0" applyNumberFormat="1" applyFont="1" applyFill="1" applyBorder="1" applyAlignment="1">
      <alignment horizontal="right" vertical="center" wrapText="1"/>
    </xf>
    <xf numFmtId="168" fontId="20" fillId="2" borderId="9" xfId="0" applyNumberFormat="1" applyFont="1" applyFill="1" applyBorder="1" applyAlignment="1">
      <alignment horizontal="right" vertical="center" wrapText="1"/>
    </xf>
    <xf numFmtId="168" fontId="20" fillId="2" borderId="9" xfId="0" applyNumberFormat="1" applyFont="1" applyFill="1" applyBorder="1" applyAlignment="1">
      <alignment horizontal="right" vertical="center"/>
    </xf>
    <xf numFmtId="4" fontId="20" fillId="7" borderId="9" xfId="0" applyNumberFormat="1" applyFont="1" applyFill="1" applyBorder="1" applyAlignment="1">
      <alignment horizontal="right" vertical="center"/>
    </xf>
    <xf numFmtId="164" fontId="23" fillId="9" borderId="2" xfId="0" applyNumberFormat="1" applyFont="1" applyFill="1" applyBorder="1" applyAlignment="1">
      <alignment horizontal="center" vertical="center"/>
    </xf>
    <xf numFmtId="165" fontId="23" fillId="9" borderId="16" xfId="0" applyNumberFormat="1" applyFont="1" applyFill="1" applyBorder="1" applyAlignment="1">
      <alignment horizontal="right" vertical="center" wrapText="1"/>
    </xf>
    <xf numFmtId="0" fontId="23" fillId="9" borderId="3" xfId="0" applyFont="1" applyFill="1" applyBorder="1" applyAlignment="1">
      <alignment horizontal="left" vertical="center"/>
    </xf>
    <xf numFmtId="3" fontId="23" fillId="2" borderId="2" xfId="0" applyNumberFormat="1" applyFont="1" applyFill="1" applyBorder="1" applyAlignment="1">
      <alignment horizontal="right" vertical="center" wrapText="1"/>
    </xf>
    <xf numFmtId="4" fontId="23" fillId="7" borderId="2" xfId="0" applyNumberFormat="1" applyFont="1" applyFill="1" applyBorder="1" applyAlignment="1">
      <alignment horizontal="right" vertical="center" wrapText="1"/>
    </xf>
    <xf numFmtId="49" fontId="23" fillId="2" borderId="2" xfId="0" applyNumberFormat="1" applyFont="1" applyFill="1" applyBorder="1" applyAlignment="1">
      <alignment horizontal="right" vertical="center" wrapText="1"/>
    </xf>
    <xf numFmtId="166" fontId="23" fillId="2" borderId="2" xfId="0" applyNumberFormat="1" applyFont="1" applyFill="1" applyBorder="1" applyAlignment="1">
      <alignment horizontal="right" vertical="center" wrapText="1"/>
    </xf>
    <xf numFmtId="168" fontId="23" fillId="2" borderId="2" xfId="0" applyNumberFormat="1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right" vertical="center"/>
    </xf>
    <xf numFmtId="164" fontId="24" fillId="9" borderId="0" xfId="0" applyNumberFormat="1" applyFont="1" applyFill="1" applyBorder="1" applyAlignment="1">
      <alignment horizontal="center" vertical="center"/>
    </xf>
    <xf numFmtId="49" fontId="24" fillId="2" borderId="9" xfId="0" applyNumberFormat="1" applyFont="1" applyFill="1" applyBorder="1" applyAlignment="1">
      <alignment vertical="center" wrapText="1"/>
    </xf>
    <xf numFmtId="3" fontId="24" fillId="2" borderId="9" xfId="0" applyNumberFormat="1" applyFont="1" applyFill="1" applyBorder="1" applyAlignment="1">
      <alignment horizontal="right" vertical="center" wrapText="1"/>
    </xf>
    <xf numFmtId="4" fontId="24" fillId="7" borderId="9" xfId="0" applyNumberFormat="1" applyFont="1" applyFill="1" applyBorder="1" applyAlignment="1">
      <alignment horizontal="right" vertical="center" wrapText="1"/>
    </xf>
    <xf numFmtId="49" fontId="24" fillId="2" borderId="9" xfId="0" applyNumberFormat="1" applyFont="1" applyFill="1" applyBorder="1" applyAlignment="1">
      <alignment horizontal="right" vertical="center" wrapText="1"/>
    </xf>
    <xf numFmtId="166" fontId="24" fillId="2" borderId="9" xfId="0" applyNumberFormat="1" applyFont="1" applyFill="1" applyBorder="1" applyAlignment="1">
      <alignment horizontal="right" vertical="center" wrapText="1"/>
    </xf>
    <xf numFmtId="168" fontId="24" fillId="2" borderId="9" xfId="0" applyNumberFormat="1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right" vertical="center"/>
    </xf>
    <xf numFmtId="164" fontId="20" fillId="9" borderId="9" xfId="0" applyNumberFormat="1" applyFont="1" applyFill="1" applyBorder="1" applyAlignment="1">
      <alignment horizontal="center" vertical="center"/>
    </xf>
    <xf numFmtId="165" fontId="20" fillId="9" borderId="14" xfId="0" applyNumberFormat="1" applyFont="1" applyFill="1" applyBorder="1" applyAlignment="1">
      <alignment horizontal="right" vertical="top" wrapText="1"/>
    </xf>
    <xf numFmtId="0" fontId="20" fillId="9" borderId="5" xfId="0" applyFont="1" applyFill="1" applyBorder="1" applyAlignment="1">
      <alignment horizontal="left" vertical="top"/>
    </xf>
    <xf numFmtId="3" fontId="20" fillId="2" borderId="9" xfId="0" applyNumberFormat="1" applyFont="1" applyFill="1" applyBorder="1" applyAlignment="1">
      <alignment horizontal="right" vertical="top" wrapText="1"/>
    </xf>
    <xf numFmtId="4" fontId="20" fillId="7" borderId="9" xfId="0" applyNumberFormat="1" applyFont="1" applyFill="1" applyBorder="1" applyAlignment="1">
      <alignment horizontal="right" vertical="top" wrapText="1"/>
    </xf>
    <xf numFmtId="49" fontId="20" fillId="2" borderId="9" xfId="0" applyNumberFormat="1" applyFont="1" applyFill="1" applyBorder="1" applyAlignment="1">
      <alignment horizontal="right" vertical="top" wrapText="1"/>
    </xf>
    <xf numFmtId="166" fontId="20" fillId="2" borderId="9" xfId="0" applyNumberFormat="1" applyFont="1" applyFill="1" applyBorder="1" applyAlignment="1">
      <alignment horizontal="right" vertical="top" wrapText="1"/>
    </xf>
    <xf numFmtId="168" fontId="20" fillId="2" borderId="9" xfId="0" applyNumberFormat="1" applyFont="1" applyFill="1" applyBorder="1" applyAlignment="1">
      <alignment horizontal="right" vertical="top" wrapText="1"/>
    </xf>
    <xf numFmtId="168" fontId="20" fillId="2" borderId="9" xfId="0" applyNumberFormat="1" applyFont="1" applyFill="1" applyBorder="1" applyAlignment="1">
      <alignment horizontal="right" vertical="top"/>
    </xf>
    <xf numFmtId="4" fontId="20" fillId="7" borderId="9" xfId="0" applyNumberFormat="1" applyFont="1" applyFill="1" applyBorder="1" applyAlignment="1">
      <alignment horizontal="right" vertical="top"/>
    </xf>
    <xf numFmtId="0" fontId="20" fillId="2" borderId="0" xfId="0" applyFont="1" applyFill="1" applyAlignment="1">
      <alignment horizontal="right" vertical="top"/>
    </xf>
    <xf numFmtId="165" fontId="20" fillId="9" borderId="14" xfId="0" applyNumberFormat="1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right" vertical="center"/>
    </xf>
    <xf numFmtId="164" fontId="20" fillId="9" borderId="9" xfId="0" applyNumberFormat="1" applyFont="1" applyFill="1" applyBorder="1" applyAlignment="1">
      <alignment horizontal="center" vertical="top"/>
    </xf>
    <xf numFmtId="0" fontId="20" fillId="9" borderId="5" xfId="0" applyFont="1" applyFill="1" applyBorder="1" applyAlignment="1">
      <alignment horizontal="right" vertical="top"/>
    </xf>
    <xf numFmtId="49" fontId="20" fillId="2" borderId="9" xfId="0" applyNumberFormat="1" applyFont="1" applyFill="1" applyBorder="1" applyAlignment="1">
      <alignment vertical="top" wrapText="1"/>
    </xf>
    <xf numFmtId="168" fontId="20" fillId="2" borderId="9" xfId="0" applyNumberFormat="1" applyFont="1" applyFill="1" applyBorder="1"/>
    <xf numFmtId="4" fontId="20" fillId="7" borderId="9" xfId="0" applyNumberFormat="1" applyFont="1" applyFill="1" applyBorder="1"/>
    <xf numFmtId="169" fontId="20" fillId="2" borderId="9" xfId="0" applyNumberFormat="1" applyFont="1" applyFill="1" applyBorder="1" applyAlignment="1">
      <alignment horizontal="right" vertical="top" wrapText="1"/>
    </xf>
    <xf numFmtId="0" fontId="20" fillId="2" borderId="0" xfId="0" applyFont="1" applyFill="1" applyBorder="1"/>
    <xf numFmtId="4" fontId="20" fillId="2" borderId="9" xfId="0" applyNumberFormat="1" applyFont="1" applyFill="1" applyBorder="1"/>
    <xf numFmtId="3" fontId="25" fillId="2" borderId="2" xfId="0" applyNumberFormat="1" applyFont="1" applyFill="1" applyBorder="1" applyAlignment="1">
      <alignment horizontal="right" vertical="center"/>
    </xf>
    <xf numFmtId="4" fontId="25" fillId="7" borderId="2" xfId="0" applyNumberFormat="1" applyFont="1" applyFill="1" applyBorder="1" applyAlignment="1">
      <alignment horizontal="right" vertical="center"/>
    </xf>
    <xf numFmtId="166" fontId="25" fillId="2" borderId="2" xfId="0" applyNumberFormat="1" applyFont="1" applyFill="1" applyBorder="1" applyAlignment="1">
      <alignment horizontal="right" vertical="center"/>
    </xf>
    <xf numFmtId="168" fontId="25" fillId="2" borderId="2" xfId="0" applyNumberFormat="1" applyFont="1" applyFill="1" applyBorder="1" applyAlignment="1">
      <alignment horizontal="right" vertical="center" wrapText="1"/>
    </xf>
    <xf numFmtId="4" fontId="25" fillId="7" borderId="2" xfId="0" applyNumberFormat="1" applyFont="1" applyFill="1" applyBorder="1" applyAlignment="1">
      <alignment horizontal="right" vertical="center" wrapText="1"/>
    </xf>
    <xf numFmtId="4" fontId="25" fillId="2" borderId="2" xfId="0" applyNumberFormat="1" applyFont="1" applyFill="1" applyBorder="1" applyAlignment="1">
      <alignment horizontal="right" vertical="center" wrapText="1"/>
    </xf>
    <xf numFmtId="0" fontId="25" fillId="2" borderId="0" xfId="0" applyFont="1" applyFill="1" applyAlignment="1">
      <alignment vertical="center"/>
    </xf>
    <xf numFmtId="1" fontId="21" fillId="9" borderId="16" xfId="0" applyNumberFormat="1" applyFont="1" applyFill="1" applyBorder="1" applyAlignment="1">
      <alignment horizontal="center" vertical="center"/>
    </xf>
    <xf numFmtId="1" fontId="21" fillId="9" borderId="3" xfId="0" applyNumberFormat="1" applyFont="1" applyFill="1" applyBorder="1" applyAlignment="1">
      <alignment horizontal="center" vertical="center"/>
    </xf>
    <xf numFmtId="49" fontId="25" fillId="2" borderId="16" xfId="0" applyNumberFormat="1" applyFont="1" applyFill="1" applyBorder="1" applyAlignment="1">
      <alignment horizontal="center" vertical="center" wrapText="1"/>
    </xf>
    <xf numFmtId="49" fontId="25" fillId="2" borderId="13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Border="1" applyAlignment="1">
      <alignment horizontal="center"/>
    </xf>
    <xf numFmtId="0" fontId="20" fillId="10" borderId="12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 textRotation="90"/>
    </xf>
    <xf numFmtId="0" fontId="20" fillId="4" borderId="9" xfId="0" applyFont="1" applyFill="1" applyBorder="1" applyAlignment="1">
      <alignment horizontal="center" vertical="center" textRotation="90"/>
    </xf>
    <xf numFmtId="0" fontId="20" fillId="4" borderId="6" xfId="0" applyFont="1" applyFill="1" applyBorder="1" applyAlignment="1">
      <alignment horizontal="center" vertical="center" textRotation="90"/>
    </xf>
    <xf numFmtId="4" fontId="20" fillId="4" borderId="12" xfId="0" applyNumberFormat="1" applyFont="1" applyFill="1" applyBorder="1" applyAlignment="1">
      <alignment horizontal="center" vertical="center"/>
    </xf>
    <xf numFmtId="4" fontId="20" fillId="4" borderId="9" xfId="0" applyNumberFormat="1" applyFont="1" applyFill="1" applyBorder="1" applyAlignment="1">
      <alignment horizontal="center" vertical="center"/>
    </xf>
    <xf numFmtId="4" fontId="20" fillId="4" borderId="6" xfId="0" applyNumberFormat="1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 textRotation="90" wrapText="1"/>
    </xf>
    <xf numFmtId="0" fontId="20" fillId="4" borderId="9" xfId="0" applyFont="1" applyFill="1" applyBorder="1" applyAlignment="1">
      <alignment horizontal="center" vertical="center" textRotation="90" wrapText="1"/>
    </xf>
    <xf numFmtId="0" fontId="20" fillId="4" borderId="6" xfId="0" applyFont="1" applyFill="1" applyBorder="1" applyAlignment="1">
      <alignment horizontal="center" vertical="center" textRotation="90" wrapText="1"/>
    </xf>
    <xf numFmtId="0" fontId="20" fillId="4" borderId="12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165" fontId="20" fillId="10" borderId="8" xfId="0" applyNumberFormat="1" applyFont="1" applyFill="1" applyBorder="1" applyAlignment="1">
      <alignment horizontal="center" vertical="center"/>
    </xf>
    <xf numFmtId="165" fontId="20" fillId="10" borderId="7" xfId="0" applyNumberFormat="1" applyFont="1" applyFill="1" applyBorder="1" applyAlignment="1">
      <alignment horizontal="center" vertical="center"/>
    </xf>
    <xf numFmtId="165" fontId="20" fillId="10" borderId="14" xfId="0" applyNumberFormat="1" applyFont="1" applyFill="1" applyBorder="1" applyAlignment="1">
      <alignment horizontal="center" vertical="center"/>
    </xf>
    <xf numFmtId="165" fontId="20" fillId="10" borderId="5" xfId="0" applyNumberFormat="1" applyFont="1" applyFill="1" applyBorder="1" applyAlignment="1">
      <alignment horizontal="center" vertical="center"/>
    </xf>
    <xf numFmtId="165" fontId="20" fillId="10" borderId="10" xfId="0" applyNumberFormat="1" applyFont="1" applyFill="1" applyBorder="1" applyAlignment="1">
      <alignment horizontal="center" vertical="center"/>
    </xf>
    <xf numFmtId="165" fontId="20" fillId="10" borderId="11" xfId="0" applyNumberFormat="1" applyFont="1" applyFill="1" applyBorder="1" applyAlignment="1">
      <alignment horizontal="center" vertical="center"/>
    </xf>
    <xf numFmtId="168" fontId="20" fillId="4" borderId="8" xfId="0" applyNumberFormat="1" applyFont="1" applyFill="1" applyBorder="1" applyAlignment="1">
      <alignment horizontal="center" vertical="center" wrapText="1"/>
    </xf>
    <xf numFmtId="168" fontId="20" fillId="4" borderId="7" xfId="0" applyNumberFormat="1" applyFont="1" applyFill="1" applyBorder="1" applyAlignment="1">
      <alignment horizontal="center" vertical="center" wrapText="1"/>
    </xf>
    <xf numFmtId="168" fontId="20" fillId="4" borderId="14" xfId="0" applyNumberFormat="1" applyFont="1" applyFill="1" applyBorder="1" applyAlignment="1">
      <alignment horizontal="center" vertical="center" wrapText="1"/>
    </xf>
    <xf numFmtId="168" fontId="20" fillId="4" borderId="5" xfId="0" applyNumberFormat="1" applyFont="1" applyFill="1" applyBorder="1" applyAlignment="1">
      <alignment horizontal="center" vertical="center" wrapText="1"/>
    </xf>
    <xf numFmtId="168" fontId="20" fillId="4" borderId="10" xfId="0" applyNumberFormat="1" applyFont="1" applyFill="1" applyBorder="1" applyAlignment="1">
      <alignment horizontal="center" vertical="center" wrapText="1"/>
    </xf>
    <xf numFmtId="168" fontId="20" fillId="4" borderId="11" xfId="0" applyNumberFormat="1" applyFont="1" applyFill="1" applyBorder="1" applyAlignment="1">
      <alignment horizontal="center" vertical="center" wrapText="1"/>
    </xf>
    <xf numFmtId="168" fontId="20" fillId="4" borderId="16" xfId="0" applyNumberFormat="1" applyFont="1" applyFill="1" applyBorder="1" applyAlignment="1">
      <alignment horizontal="center" vertical="center" wrapText="1"/>
    </xf>
    <xf numFmtId="168" fontId="20" fillId="4" borderId="13" xfId="0" applyNumberFormat="1" applyFont="1" applyFill="1" applyBorder="1" applyAlignment="1">
      <alignment horizontal="center" vertical="center" wrapText="1"/>
    </xf>
    <xf numFmtId="168" fontId="20" fillId="4" borderId="3" xfId="0" applyNumberFormat="1" applyFont="1" applyFill="1" applyBorder="1" applyAlignment="1">
      <alignment horizontal="center" vertical="center" wrapText="1"/>
    </xf>
    <xf numFmtId="168" fontId="20" fillId="4" borderId="2" xfId="0" applyNumberFormat="1" applyFont="1" applyFill="1" applyBorder="1" applyAlignment="1">
      <alignment horizontal="center" vertical="center" wrapText="1"/>
    </xf>
    <xf numFmtId="168" fontId="20" fillId="4" borderId="4" xfId="0" applyNumberFormat="1" applyFont="1" applyFill="1" applyBorder="1" applyAlignment="1">
      <alignment horizontal="center" vertical="center" wrapText="1"/>
    </xf>
    <xf numFmtId="168" fontId="20" fillId="4" borderId="0" xfId="0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168" fontId="20" fillId="4" borderId="2" xfId="0" applyNumberFormat="1" applyFont="1" applyFill="1" applyBorder="1" applyAlignment="1">
      <alignment horizontal="center" vertical="center"/>
    </xf>
    <xf numFmtId="169" fontId="20" fillId="4" borderId="8" xfId="0" applyNumberFormat="1" applyFont="1" applyFill="1" applyBorder="1" applyAlignment="1">
      <alignment horizontal="center" vertical="center" wrapText="1"/>
    </xf>
    <xf numFmtId="169" fontId="20" fillId="4" borderId="7" xfId="0" applyNumberFormat="1" applyFont="1" applyFill="1" applyBorder="1" applyAlignment="1">
      <alignment horizontal="center" vertical="center" wrapText="1"/>
    </xf>
    <xf numFmtId="169" fontId="20" fillId="4" borderId="14" xfId="0" applyNumberFormat="1" applyFont="1" applyFill="1" applyBorder="1" applyAlignment="1">
      <alignment horizontal="center" vertical="center" wrapText="1"/>
    </xf>
    <xf numFmtId="169" fontId="20" fillId="4" borderId="5" xfId="0" applyNumberFormat="1" applyFont="1" applyFill="1" applyBorder="1" applyAlignment="1">
      <alignment horizontal="center" vertical="center" wrapText="1"/>
    </xf>
    <xf numFmtId="169" fontId="20" fillId="4" borderId="10" xfId="0" applyNumberFormat="1" applyFont="1" applyFill="1" applyBorder="1" applyAlignment="1">
      <alignment horizontal="center" vertical="center" wrapText="1"/>
    </xf>
    <xf numFmtId="169" fontId="20" fillId="4" borderId="11" xfId="0" applyNumberFormat="1" applyFont="1" applyFill="1" applyBorder="1" applyAlignment="1">
      <alignment horizontal="center" vertical="center" wrapText="1"/>
    </xf>
    <xf numFmtId="168" fontId="20" fillId="4" borderId="8" xfId="0" applyNumberFormat="1" applyFont="1" applyFill="1" applyBorder="1" applyAlignment="1">
      <alignment horizontal="center" vertical="center"/>
    </xf>
    <xf numFmtId="168" fontId="20" fillId="4" borderId="7" xfId="0" applyNumberFormat="1" applyFont="1" applyFill="1" applyBorder="1" applyAlignment="1">
      <alignment horizontal="center" vertical="center"/>
    </xf>
    <xf numFmtId="168" fontId="20" fillId="4" borderId="14" xfId="0" applyNumberFormat="1" applyFont="1" applyFill="1" applyBorder="1" applyAlignment="1">
      <alignment horizontal="center" vertical="center"/>
    </xf>
    <xf numFmtId="168" fontId="20" fillId="4" borderId="5" xfId="0" applyNumberFormat="1" applyFont="1" applyFill="1" applyBorder="1" applyAlignment="1">
      <alignment horizontal="center" vertical="center"/>
    </xf>
    <xf numFmtId="168" fontId="20" fillId="4" borderId="10" xfId="0" applyNumberFormat="1" applyFont="1" applyFill="1" applyBorder="1" applyAlignment="1">
      <alignment horizontal="center" vertical="center"/>
    </xf>
    <xf numFmtId="168" fontId="20" fillId="4" borderId="11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2" xfId="2"/>
    <cellStyle name="Normalny 3" xfId="1"/>
    <cellStyle name="Normalny 4" xfId="3"/>
  </cellStyles>
  <dxfs count="0"/>
  <tableStyles count="0" defaultTableStyle="TableStyleMedium9" defaultPivotStyle="PivotStyleLight16"/>
  <colors>
    <mruColors>
      <color rgb="FFFFFFCC"/>
      <color rgb="FF0000CC"/>
      <color rgb="FFFF99FF"/>
      <color rgb="FFEAEAEA"/>
      <color rgb="FFF8F8F8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AG87"/>
  <sheetViews>
    <sheetView tabSelected="1" view="pageBreakPreview" zoomScaleNormal="100" zoomScaleSheetLayoutView="100" workbookViewId="0">
      <selection activeCell="K21" sqref="K21"/>
    </sheetView>
  </sheetViews>
  <sheetFormatPr defaultColWidth="9.140625" defaultRowHeight="15" x14ac:dyDescent="0.25"/>
  <cols>
    <col min="1" max="1" width="4.42578125" style="116" customWidth="1"/>
    <col min="2" max="2" width="6.85546875" style="116" bestFit="1" customWidth="1"/>
    <col min="3" max="3" width="4.42578125" style="117" customWidth="1"/>
    <col min="4" max="4" width="2.42578125" style="118" customWidth="1"/>
    <col min="5" max="5" width="47.28515625" style="29" customWidth="1"/>
    <col min="6" max="6" width="13.28515625" style="25" bestFit="1" customWidth="1"/>
    <col min="7" max="7" width="15.42578125" style="93" customWidth="1"/>
    <col min="8" max="8" width="13.85546875" style="18" hidden="1" customWidth="1"/>
    <col min="9" max="9" width="11.85546875" style="18" customWidth="1"/>
    <col min="10" max="10" width="13.28515625" style="61" bestFit="1" customWidth="1"/>
    <col min="11" max="11" width="15.85546875" style="78" customWidth="1"/>
    <col min="12" max="12" width="12.28515625" style="61" customWidth="1"/>
    <col min="13" max="13" width="15.42578125" style="78" customWidth="1"/>
    <col min="14" max="14" width="13.28515625" style="61" bestFit="1" customWidth="1"/>
    <col min="15" max="15" width="15.42578125" style="78" customWidth="1"/>
    <col min="16" max="16" width="13.28515625" style="61" bestFit="1" customWidth="1"/>
    <col min="17" max="17" width="15.7109375" style="78" customWidth="1"/>
    <col min="18" max="18" width="10.85546875" style="61" bestFit="1" customWidth="1"/>
    <col min="19" max="19" width="13" style="78" customWidth="1"/>
    <col min="20" max="20" width="13.140625" style="61" bestFit="1" customWidth="1"/>
    <col min="21" max="21" width="14.5703125" style="78" customWidth="1"/>
    <col min="22" max="22" width="10.42578125" style="61" customWidth="1"/>
    <col min="23" max="23" width="11" style="78" customWidth="1"/>
    <col min="24" max="24" width="11.5703125" style="61" bestFit="1" customWidth="1"/>
    <col min="25" max="25" width="13.42578125" style="78" customWidth="1"/>
    <col min="26" max="26" width="13" style="61" customWidth="1"/>
    <col min="27" max="27" width="15.85546875" style="78" customWidth="1"/>
    <col min="28" max="28" width="13.28515625" style="61" bestFit="1" customWidth="1"/>
    <col min="29" max="29" width="15" style="78" customWidth="1"/>
    <col min="30" max="30" width="8.5703125" style="61" customWidth="1"/>
    <col min="31" max="31" width="10.28515625" style="78" customWidth="1"/>
    <col min="32" max="32" width="12.140625" style="61" customWidth="1"/>
    <col min="33" max="33" width="14.28515625" style="78" customWidth="1"/>
    <col min="34" max="16384" width="9.140625" style="25"/>
  </cols>
  <sheetData>
    <row r="1" spans="1:33" x14ac:dyDescent="0.25">
      <c r="AG1" s="78" t="s">
        <v>970</v>
      </c>
    </row>
    <row r="2" spans="1:33" s="51" customFormat="1" ht="18.75" x14ac:dyDescent="0.2">
      <c r="A2" s="98"/>
      <c r="B2" s="98"/>
      <c r="C2" s="99"/>
      <c r="D2" s="100"/>
      <c r="G2" s="84"/>
      <c r="H2" s="52"/>
      <c r="I2" s="52"/>
      <c r="J2" s="58"/>
      <c r="K2" s="76"/>
      <c r="L2" s="63"/>
      <c r="M2" s="76"/>
      <c r="N2" s="63"/>
      <c r="O2" s="76"/>
      <c r="P2" s="63"/>
      <c r="Q2" s="76"/>
      <c r="R2" s="63"/>
      <c r="S2" s="76"/>
      <c r="T2" s="63"/>
      <c r="U2" s="76"/>
      <c r="V2" s="63"/>
      <c r="W2" s="76"/>
      <c r="X2" s="63"/>
      <c r="Y2" s="76"/>
      <c r="Z2" s="63"/>
      <c r="AA2" s="76"/>
      <c r="AB2" s="63"/>
      <c r="AC2" s="76"/>
      <c r="AD2" s="63"/>
      <c r="AE2" s="76"/>
      <c r="AF2" s="97"/>
      <c r="AG2" s="97" t="s">
        <v>955</v>
      </c>
    </row>
    <row r="3" spans="1:33" s="51" customFormat="1" ht="18.75" x14ac:dyDescent="0.2">
      <c r="A3" s="98"/>
      <c r="B3" s="98"/>
      <c r="C3" s="99"/>
      <c r="D3" s="100"/>
      <c r="G3" s="84"/>
      <c r="H3" s="52"/>
      <c r="I3" s="53"/>
      <c r="J3" s="58"/>
      <c r="K3" s="76"/>
      <c r="L3" s="63"/>
      <c r="M3" s="76"/>
      <c r="N3" s="63"/>
      <c r="O3" s="76"/>
      <c r="P3" s="63"/>
      <c r="Q3" s="76"/>
      <c r="R3" s="63"/>
      <c r="S3" s="76"/>
      <c r="T3" s="63"/>
      <c r="U3" s="76"/>
      <c r="V3" s="63"/>
      <c r="W3" s="76"/>
      <c r="X3" s="63"/>
      <c r="Y3" s="76"/>
      <c r="Z3" s="63"/>
      <c r="AA3" s="76"/>
      <c r="AB3" s="63"/>
      <c r="AC3" s="76"/>
      <c r="AD3" s="63"/>
      <c r="AE3" s="76"/>
      <c r="AF3" s="63"/>
      <c r="AG3" s="76"/>
    </row>
    <row r="4" spans="1:33" s="31" customFormat="1" ht="18.75" x14ac:dyDescent="0.3">
      <c r="A4" s="101"/>
      <c r="B4" s="101"/>
      <c r="C4" s="102"/>
      <c r="D4" s="103"/>
      <c r="E4" s="30"/>
      <c r="G4" s="85"/>
      <c r="H4" s="32"/>
      <c r="I4" s="33"/>
      <c r="J4" s="59"/>
      <c r="K4" s="77"/>
      <c r="L4" s="64"/>
      <c r="M4" s="77"/>
      <c r="N4" s="64"/>
      <c r="O4" s="77"/>
      <c r="P4" s="64"/>
      <c r="Q4" s="77"/>
      <c r="R4" s="64"/>
      <c r="S4" s="77"/>
      <c r="T4" s="64"/>
      <c r="U4" s="77"/>
      <c r="V4" s="64"/>
      <c r="W4" s="77"/>
      <c r="X4" s="64"/>
      <c r="Y4" s="77"/>
      <c r="Z4" s="64"/>
      <c r="AA4" s="77"/>
      <c r="AB4" s="64"/>
      <c r="AC4" s="77"/>
      <c r="AD4" s="64"/>
      <c r="AE4" s="77"/>
      <c r="AF4" s="64"/>
      <c r="AG4" s="77"/>
    </row>
    <row r="5" spans="1:33" s="54" customFormat="1" ht="27.75" customHeight="1" x14ac:dyDescent="0.3">
      <c r="A5" s="235" t="s">
        <v>971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</row>
    <row r="6" spans="1:33" s="122" customFormat="1" ht="15.75" x14ac:dyDescent="0.25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120"/>
      <c r="L6" s="121"/>
      <c r="M6" s="120"/>
      <c r="N6" s="121"/>
      <c r="O6" s="120"/>
      <c r="P6" s="121"/>
      <c r="Q6" s="120"/>
      <c r="R6" s="121"/>
      <c r="S6" s="120"/>
      <c r="T6" s="121"/>
      <c r="U6" s="120"/>
      <c r="V6" s="121"/>
      <c r="W6" s="120"/>
      <c r="X6" s="121"/>
      <c r="Y6" s="120"/>
      <c r="Z6" s="121"/>
      <c r="AA6" s="120"/>
      <c r="AB6" s="121"/>
      <c r="AC6" s="120"/>
      <c r="AD6" s="121"/>
      <c r="AE6" s="120"/>
      <c r="AF6" s="121"/>
      <c r="AG6" s="120"/>
    </row>
    <row r="7" spans="1:33" s="122" customFormat="1" ht="14.25" customHeight="1" x14ac:dyDescent="0.25">
      <c r="A7" s="123"/>
      <c r="B7" s="123"/>
      <c r="C7" s="124"/>
      <c r="D7" s="125"/>
      <c r="E7" s="126"/>
      <c r="F7" s="127"/>
      <c r="G7" s="128"/>
      <c r="H7" s="129"/>
      <c r="I7" s="127"/>
      <c r="J7" s="130"/>
      <c r="K7" s="120"/>
      <c r="L7" s="121"/>
      <c r="M7" s="120"/>
      <c r="N7" s="121"/>
      <c r="O7" s="120"/>
      <c r="P7" s="121"/>
      <c r="Q7" s="120"/>
      <c r="R7" s="121"/>
      <c r="S7" s="120"/>
      <c r="T7" s="121"/>
      <c r="U7" s="120"/>
      <c r="V7" s="121"/>
      <c r="W7" s="120"/>
      <c r="X7" s="121"/>
      <c r="Y7" s="120"/>
      <c r="Z7" s="121"/>
      <c r="AA7" s="120"/>
      <c r="AB7" s="121"/>
      <c r="AC7" s="120"/>
      <c r="AD7" s="121"/>
      <c r="AE7" s="128"/>
      <c r="AF7" s="121"/>
      <c r="AG7" s="128"/>
    </row>
    <row r="8" spans="1:33" s="131" customFormat="1" ht="15.75" customHeight="1" x14ac:dyDescent="0.25">
      <c r="A8" s="237" t="s">
        <v>0</v>
      </c>
      <c r="B8" s="237" t="s">
        <v>1</v>
      </c>
      <c r="C8" s="255" t="s">
        <v>2</v>
      </c>
      <c r="D8" s="256"/>
      <c r="E8" s="240" t="s">
        <v>932</v>
      </c>
      <c r="F8" s="252" t="s">
        <v>935</v>
      </c>
      <c r="G8" s="246" t="s">
        <v>936</v>
      </c>
      <c r="H8" s="243" t="s">
        <v>953</v>
      </c>
      <c r="I8" s="249" t="s">
        <v>937</v>
      </c>
      <c r="J8" s="261" t="s">
        <v>938</v>
      </c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62"/>
    </row>
    <row r="9" spans="1:33" s="131" customFormat="1" ht="15.75" customHeight="1" x14ac:dyDescent="0.25">
      <c r="A9" s="238"/>
      <c r="B9" s="238"/>
      <c r="C9" s="257"/>
      <c r="D9" s="258"/>
      <c r="E9" s="241"/>
      <c r="F9" s="253"/>
      <c r="G9" s="247"/>
      <c r="H9" s="244"/>
      <c r="I9" s="250"/>
      <c r="J9" s="267" t="s">
        <v>949</v>
      </c>
      <c r="K9" s="268"/>
      <c r="L9" s="268"/>
      <c r="M9" s="268"/>
      <c r="N9" s="268"/>
      <c r="O9" s="268"/>
      <c r="P9" s="268"/>
      <c r="Q9" s="268"/>
      <c r="R9" s="268"/>
      <c r="S9" s="268"/>
      <c r="T9" s="268"/>
      <c r="U9" s="268"/>
      <c r="V9" s="268"/>
      <c r="W9" s="268"/>
      <c r="X9" s="268"/>
      <c r="Y9" s="269"/>
      <c r="Z9" s="270" t="s">
        <v>950</v>
      </c>
      <c r="AA9" s="270"/>
      <c r="AB9" s="270"/>
      <c r="AC9" s="270"/>
      <c r="AD9" s="270"/>
      <c r="AE9" s="270"/>
      <c r="AF9" s="270"/>
      <c r="AG9" s="270"/>
    </row>
    <row r="10" spans="1:33" s="131" customFormat="1" ht="15.75" customHeight="1" x14ac:dyDescent="0.25">
      <c r="A10" s="238"/>
      <c r="B10" s="238"/>
      <c r="C10" s="257"/>
      <c r="D10" s="258"/>
      <c r="E10" s="241"/>
      <c r="F10" s="253"/>
      <c r="G10" s="247"/>
      <c r="H10" s="244"/>
      <c r="I10" s="250"/>
      <c r="J10" s="261" t="s">
        <v>939</v>
      </c>
      <c r="K10" s="262"/>
      <c r="L10" s="274" t="s">
        <v>941</v>
      </c>
      <c r="M10" s="274"/>
      <c r="N10" s="274"/>
      <c r="O10" s="274"/>
      <c r="P10" s="261" t="s">
        <v>943</v>
      </c>
      <c r="Q10" s="262"/>
      <c r="R10" s="275" t="s">
        <v>944</v>
      </c>
      <c r="S10" s="276"/>
      <c r="T10" s="261" t="s">
        <v>947</v>
      </c>
      <c r="U10" s="262"/>
      <c r="V10" s="261" t="s">
        <v>945</v>
      </c>
      <c r="W10" s="262"/>
      <c r="X10" s="281" t="s">
        <v>946</v>
      </c>
      <c r="Y10" s="282"/>
      <c r="Z10" s="261" t="s">
        <v>948</v>
      </c>
      <c r="AA10" s="271"/>
      <c r="AB10" s="267" t="s">
        <v>951</v>
      </c>
      <c r="AC10" s="269"/>
      <c r="AD10" s="261" t="s">
        <v>956</v>
      </c>
      <c r="AE10" s="262"/>
      <c r="AF10" s="271" t="s">
        <v>957</v>
      </c>
      <c r="AG10" s="262"/>
    </row>
    <row r="11" spans="1:33" s="131" customFormat="1" ht="21" customHeight="1" x14ac:dyDescent="0.25">
      <c r="A11" s="238"/>
      <c r="B11" s="238"/>
      <c r="C11" s="257"/>
      <c r="D11" s="258"/>
      <c r="E11" s="241"/>
      <c r="F11" s="253"/>
      <c r="G11" s="247"/>
      <c r="H11" s="244"/>
      <c r="I11" s="250"/>
      <c r="J11" s="263"/>
      <c r="K11" s="264"/>
      <c r="L11" s="261" t="s">
        <v>942</v>
      </c>
      <c r="M11" s="262"/>
      <c r="N11" s="261" t="s">
        <v>958</v>
      </c>
      <c r="O11" s="262"/>
      <c r="P11" s="263"/>
      <c r="Q11" s="264"/>
      <c r="R11" s="277"/>
      <c r="S11" s="278"/>
      <c r="T11" s="263"/>
      <c r="U11" s="264"/>
      <c r="V11" s="263"/>
      <c r="W11" s="264"/>
      <c r="X11" s="283"/>
      <c r="Y11" s="284"/>
      <c r="Z11" s="263"/>
      <c r="AA11" s="272"/>
      <c r="AB11" s="261" t="s">
        <v>952</v>
      </c>
      <c r="AC11" s="262"/>
      <c r="AD11" s="263"/>
      <c r="AE11" s="264"/>
      <c r="AF11" s="272"/>
      <c r="AG11" s="264"/>
    </row>
    <row r="12" spans="1:33" s="131" customFormat="1" ht="75" customHeight="1" x14ac:dyDescent="0.25">
      <c r="A12" s="238"/>
      <c r="B12" s="238"/>
      <c r="C12" s="257"/>
      <c r="D12" s="258"/>
      <c r="E12" s="241"/>
      <c r="F12" s="253"/>
      <c r="G12" s="247"/>
      <c r="H12" s="244"/>
      <c r="I12" s="250"/>
      <c r="J12" s="265"/>
      <c r="K12" s="266"/>
      <c r="L12" s="265"/>
      <c r="M12" s="266"/>
      <c r="N12" s="265"/>
      <c r="O12" s="266"/>
      <c r="P12" s="265"/>
      <c r="Q12" s="266"/>
      <c r="R12" s="279"/>
      <c r="S12" s="280"/>
      <c r="T12" s="265"/>
      <c r="U12" s="266"/>
      <c r="V12" s="265"/>
      <c r="W12" s="266"/>
      <c r="X12" s="285"/>
      <c r="Y12" s="286"/>
      <c r="Z12" s="265"/>
      <c r="AA12" s="273"/>
      <c r="AB12" s="265"/>
      <c r="AC12" s="266"/>
      <c r="AD12" s="265"/>
      <c r="AE12" s="266"/>
      <c r="AF12" s="273"/>
      <c r="AG12" s="266"/>
    </row>
    <row r="13" spans="1:33" s="131" customFormat="1" ht="17.25" customHeight="1" x14ac:dyDescent="0.25">
      <c r="A13" s="239"/>
      <c r="B13" s="239"/>
      <c r="C13" s="259"/>
      <c r="D13" s="260"/>
      <c r="E13" s="242"/>
      <c r="F13" s="254"/>
      <c r="G13" s="248"/>
      <c r="H13" s="245"/>
      <c r="I13" s="251"/>
      <c r="J13" s="132" t="s">
        <v>940</v>
      </c>
      <c r="K13" s="133" t="s">
        <v>969</v>
      </c>
      <c r="L13" s="134" t="s">
        <v>940</v>
      </c>
      <c r="M13" s="133" t="s">
        <v>969</v>
      </c>
      <c r="N13" s="134" t="s">
        <v>940</v>
      </c>
      <c r="O13" s="133" t="s">
        <v>969</v>
      </c>
      <c r="P13" s="134" t="s">
        <v>940</v>
      </c>
      <c r="Q13" s="133" t="s">
        <v>969</v>
      </c>
      <c r="R13" s="134" t="s">
        <v>940</v>
      </c>
      <c r="S13" s="133" t="s">
        <v>969</v>
      </c>
      <c r="T13" s="134" t="s">
        <v>940</v>
      </c>
      <c r="U13" s="133" t="s">
        <v>969</v>
      </c>
      <c r="V13" s="134" t="s">
        <v>940</v>
      </c>
      <c r="W13" s="133" t="s">
        <v>969</v>
      </c>
      <c r="X13" s="134" t="s">
        <v>940</v>
      </c>
      <c r="Y13" s="133" t="s">
        <v>969</v>
      </c>
      <c r="Z13" s="134" t="s">
        <v>940</v>
      </c>
      <c r="AA13" s="133" t="s">
        <v>969</v>
      </c>
      <c r="AB13" s="135" t="s">
        <v>940</v>
      </c>
      <c r="AC13" s="133" t="s">
        <v>969</v>
      </c>
      <c r="AD13" s="135" t="s">
        <v>940</v>
      </c>
      <c r="AE13" s="133" t="s">
        <v>969</v>
      </c>
      <c r="AF13" s="135" t="s">
        <v>940</v>
      </c>
      <c r="AG13" s="133" t="s">
        <v>969</v>
      </c>
    </row>
    <row r="14" spans="1:33" s="96" customFormat="1" ht="9" customHeight="1" x14ac:dyDescent="0.2">
      <c r="A14" s="104">
        <v>1</v>
      </c>
      <c r="B14" s="104">
        <v>2</v>
      </c>
      <c r="C14" s="230">
        <v>3</v>
      </c>
      <c r="D14" s="231"/>
      <c r="E14" s="94">
        <v>4</v>
      </c>
      <c r="F14" s="94">
        <v>5</v>
      </c>
      <c r="G14" s="94">
        <v>6</v>
      </c>
      <c r="H14" s="94"/>
      <c r="I14" s="94">
        <v>7</v>
      </c>
      <c r="J14" s="94">
        <v>8</v>
      </c>
      <c r="K14" s="94">
        <v>9</v>
      </c>
      <c r="L14" s="95">
        <v>10</v>
      </c>
      <c r="M14" s="94">
        <v>11</v>
      </c>
      <c r="N14" s="95">
        <v>12</v>
      </c>
      <c r="O14" s="94">
        <v>13</v>
      </c>
      <c r="P14" s="95">
        <v>14</v>
      </c>
      <c r="Q14" s="94">
        <v>15</v>
      </c>
      <c r="R14" s="95">
        <v>16</v>
      </c>
      <c r="S14" s="94">
        <v>17</v>
      </c>
      <c r="T14" s="95">
        <v>18</v>
      </c>
      <c r="U14" s="94">
        <v>19</v>
      </c>
      <c r="V14" s="95">
        <v>20</v>
      </c>
      <c r="W14" s="94">
        <v>21</v>
      </c>
      <c r="X14" s="95">
        <v>22</v>
      </c>
      <c r="Y14" s="94">
        <v>23</v>
      </c>
      <c r="Z14" s="95">
        <v>24</v>
      </c>
      <c r="AA14" s="94">
        <v>25</v>
      </c>
      <c r="AB14" s="95">
        <v>26</v>
      </c>
      <c r="AC14" s="94">
        <v>27</v>
      </c>
      <c r="AD14" s="95">
        <v>28</v>
      </c>
      <c r="AE14" s="94">
        <v>29</v>
      </c>
      <c r="AF14" s="95">
        <v>30</v>
      </c>
      <c r="AG14" s="94">
        <v>31</v>
      </c>
    </row>
    <row r="15" spans="1:33" s="148" customFormat="1" ht="15.75" x14ac:dyDescent="0.2">
      <c r="A15" s="136"/>
      <c r="B15" s="137"/>
      <c r="C15" s="138"/>
      <c r="D15" s="139"/>
      <c r="E15" s="140" t="str">
        <f>IF(LEN($A15) &gt; 0,VLOOKUP($A15,#REF!, 2,FALSE),IF(LEN($B15) &gt; 0,VLOOKUP($B15,#REF!, 2,FALSE),IF(LEN($C15) &gt; 0,VLOOKUP($C15,#REF!, 2,FALSE),"")))</f>
        <v/>
      </c>
      <c r="F15" s="141">
        <f>SUM(F16,F19,F30)</f>
        <v>0</v>
      </c>
      <c r="G15" s="142">
        <f>SUM(G16,G19,G30)</f>
        <v>0</v>
      </c>
      <c r="H15" s="143"/>
      <c r="I15" s="144"/>
      <c r="J15" s="145">
        <f t="shared" ref="J15:AG15" si="0">SUM(J16,J19,J30)</f>
        <v>0</v>
      </c>
      <c r="K15" s="142">
        <f t="shared" si="0"/>
        <v>0</v>
      </c>
      <c r="L15" s="146">
        <f t="shared" si="0"/>
        <v>0</v>
      </c>
      <c r="M15" s="147">
        <f t="shared" si="0"/>
        <v>0</v>
      </c>
      <c r="N15" s="146">
        <f t="shared" si="0"/>
        <v>0</v>
      </c>
      <c r="O15" s="147">
        <f t="shared" si="0"/>
        <v>0</v>
      </c>
      <c r="P15" s="146">
        <f t="shared" si="0"/>
        <v>0</v>
      </c>
      <c r="Q15" s="147">
        <f t="shared" si="0"/>
        <v>0</v>
      </c>
      <c r="R15" s="146">
        <f t="shared" si="0"/>
        <v>0</v>
      </c>
      <c r="S15" s="147">
        <f t="shared" si="0"/>
        <v>0</v>
      </c>
      <c r="T15" s="146">
        <f t="shared" si="0"/>
        <v>0</v>
      </c>
      <c r="U15" s="147">
        <f t="shared" si="0"/>
        <v>0</v>
      </c>
      <c r="V15" s="146">
        <f t="shared" si="0"/>
        <v>0</v>
      </c>
      <c r="W15" s="147">
        <f t="shared" si="0"/>
        <v>0</v>
      </c>
      <c r="X15" s="146">
        <f t="shared" si="0"/>
        <v>0</v>
      </c>
      <c r="Y15" s="147">
        <f t="shared" si="0"/>
        <v>0</v>
      </c>
      <c r="Z15" s="146">
        <f t="shared" si="0"/>
        <v>0</v>
      </c>
      <c r="AA15" s="147">
        <f t="shared" si="0"/>
        <v>0</v>
      </c>
      <c r="AB15" s="146">
        <f t="shared" si="0"/>
        <v>0</v>
      </c>
      <c r="AC15" s="147">
        <f t="shared" si="0"/>
        <v>0</v>
      </c>
      <c r="AD15" s="146">
        <f t="shared" si="0"/>
        <v>0</v>
      </c>
      <c r="AE15" s="147">
        <f t="shared" si="0"/>
        <v>0</v>
      </c>
      <c r="AF15" s="146">
        <f t="shared" si="0"/>
        <v>0</v>
      </c>
      <c r="AG15" s="147">
        <f t="shared" si="0"/>
        <v>0</v>
      </c>
    </row>
    <row r="16" spans="1:33" s="161" customFormat="1" ht="15.75" x14ac:dyDescent="0.2">
      <c r="A16" s="149"/>
      <c r="B16" s="150"/>
      <c r="C16" s="151"/>
      <c r="D16" s="152"/>
      <c r="E16" s="153" t="str">
        <f>IF(LEN($A16) &gt; 0,VLOOKUP($A16,#REF!, 2,FALSE),IF(LEN($B16) &gt; 0,VLOOKUP($B16,#REF!, 2,FALSE),IF(LEN($C16) &gt; 0,VLOOKUP($C16,#REF!, 2,FALSE),"")))</f>
        <v/>
      </c>
      <c r="F16" s="154">
        <f>F17</f>
        <v>0</v>
      </c>
      <c r="G16" s="155">
        <f>G17</f>
        <v>0</v>
      </c>
      <c r="H16" s="156"/>
      <c r="I16" s="157"/>
      <c r="J16" s="158">
        <f>SUM(J17)</f>
        <v>0</v>
      </c>
      <c r="K16" s="155">
        <f>SUM(K17)</f>
        <v>0</v>
      </c>
      <c r="L16" s="159">
        <f t="shared" ref="L16:V16" si="1">L17</f>
        <v>0</v>
      </c>
      <c r="M16" s="160">
        <f t="shared" si="1"/>
        <v>0</v>
      </c>
      <c r="N16" s="159">
        <f t="shared" si="1"/>
        <v>0</v>
      </c>
      <c r="O16" s="160">
        <f t="shared" si="1"/>
        <v>0</v>
      </c>
      <c r="P16" s="159">
        <f t="shared" si="1"/>
        <v>0</v>
      </c>
      <c r="Q16" s="160">
        <f t="shared" si="1"/>
        <v>0</v>
      </c>
      <c r="R16" s="159">
        <f t="shared" si="1"/>
        <v>0</v>
      </c>
      <c r="S16" s="160">
        <f t="shared" si="1"/>
        <v>0</v>
      </c>
      <c r="T16" s="159">
        <f t="shared" si="1"/>
        <v>0</v>
      </c>
      <c r="U16" s="160">
        <f t="shared" si="1"/>
        <v>0</v>
      </c>
      <c r="V16" s="159">
        <f t="shared" si="1"/>
        <v>0</v>
      </c>
      <c r="W16" s="160">
        <f t="shared" ref="W16:AE17" si="2">W17</f>
        <v>0</v>
      </c>
      <c r="X16" s="159">
        <f t="shared" si="2"/>
        <v>0</v>
      </c>
      <c r="Y16" s="160">
        <f t="shared" si="2"/>
        <v>0</v>
      </c>
      <c r="Z16" s="159">
        <f t="shared" si="2"/>
        <v>0</v>
      </c>
      <c r="AA16" s="160">
        <f t="shared" si="2"/>
        <v>0</v>
      </c>
      <c r="AB16" s="159">
        <f t="shared" si="2"/>
        <v>0</v>
      </c>
      <c r="AC16" s="160">
        <f t="shared" si="2"/>
        <v>0</v>
      </c>
      <c r="AD16" s="159">
        <f t="shared" si="2"/>
        <v>0</v>
      </c>
      <c r="AE16" s="160">
        <f t="shared" si="2"/>
        <v>0</v>
      </c>
      <c r="AF16" s="159">
        <f t="shared" ref="AF16:AF17" si="3">AF17</f>
        <v>0</v>
      </c>
      <c r="AG16" s="160">
        <f t="shared" ref="AG16:AG17" si="4">AG17</f>
        <v>0</v>
      </c>
    </row>
    <row r="17" spans="1:33" s="172" customFormat="1" ht="15.75" x14ac:dyDescent="0.2">
      <c r="A17" s="162"/>
      <c r="B17" s="163"/>
      <c r="C17" s="164"/>
      <c r="D17" s="165"/>
      <c r="E17" s="166"/>
      <c r="F17" s="167">
        <f>F18</f>
        <v>0</v>
      </c>
      <c r="G17" s="168">
        <f>G18</f>
        <v>0</v>
      </c>
      <c r="H17" s="169"/>
      <c r="I17" s="170"/>
      <c r="J17" s="171">
        <f>J18</f>
        <v>0</v>
      </c>
      <c r="K17" s="168">
        <f t="shared" ref="K17:V17" si="5">K18</f>
        <v>0</v>
      </c>
      <c r="L17" s="171">
        <f t="shared" si="5"/>
        <v>0</v>
      </c>
      <c r="M17" s="168">
        <f t="shared" si="5"/>
        <v>0</v>
      </c>
      <c r="N17" s="171">
        <f t="shared" si="5"/>
        <v>0</v>
      </c>
      <c r="O17" s="168">
        <f t="shared" si="5"/>
        <v>0</v>
      </c>
      <c r="P17" s="171">
        <f t="shared" si="5"/>
        <v>0</v>
      </c>
      <c r="Q17" s="168">
        <f t="shared" si="5"/>
        <v>0</v>
      </c>
      <c r="R17" s="171">
        <f t="shared" si="5"/>
        <v>0</v>
      </c>
      <c r="S17" s="168">
        <f t="shared" si="5"/>
        <v>0</v>
      </c>
      <c r="T17" s="171">
        <f t="shared" si="5"/>
        <v>0</v>
      </c>
      <c r="U17" s="168">
        <f t="shared" si="5"/>
        <v>0</v>
      </c>
      <c r="V17" s="171">
        <f t="shared" si="5"/>
        <v>0</v>
      </c>
      <c r="W17" s="168">
        <f t="shared" si="2"/>
        <v>0</v>
      </c>
      <c r="X17" s="171">
        <f t="shared" si="2"/>
        <v>0</v>
      </c>
      <c r="Y17" s="168">
        <f t="shared" si="2"/>
        <v>0</v>
      </c>
      <c r="Z17" s="171">
        <f t="shared" si="2"/>
        <v>0</v>
      </c>
      <c r="AA17" s="168">
        <f t="shared" si="2"/>
        <v>0</v>
      </c>
      <c r="AB17" s="171">
        <f t="shared" si="2"/>
        <v>0</v>
      </c>
      <c r="AC17" s="168">
        <f t="shared" si="2"/>
        <v>0</v>
      </c>
      <c r="AD17" s="171">
        <f t="shared" si="2"/>
        <v>0</v>
      </c>
      <c r="AE17" s="168">
        <f t="shared" si="2"/>
        <v>0</v>
      </c>
      <c r="AF17" s="171">
        <f t="shared" si="3"/>
        <v>0</v>
      </c>
      <c r="AG17" s="168">
        <f t="shared" si="4"/>
        <v>0</v>
      </c>
    </row>
    <row r="18" spans="1:33" s="148" customFormat="1" ht="15.75" x14ac:dyDescent="0.2">
      <c r="A18" s="173"/>
      <c r="B18" s="174"/>
      <c r="C18" s="175"/>
      <c r="D18" s="176"/>
      <c r="E18" s="177" t="str">
        <f>IF(LEN($A18) &gt; 0,VLOOKUP($A18,#REF!, 2,FALSE),IF(LEN($B18) &gt; 0,VLOOKUP($B18,#REF!, 2,FALSE),IF(LEN($C18) &gt; 0,VLOOKUP($C18,#REF!, 2,FALSE),"")))</f>
        <v/>
      </c>
      <c r="F18" s="178"/>
      <c r="G18" s="179"/>
      <c r="H18" s="180"/>
      <c r="I18" s="181"/>
      <c r="J18" s="182">
        <f>F18-SUM(P18+R18+T18+V18+X18)-SUM(Z18+AD18+AF18)</f>
        <v>0</v>
      </c>
      <c r="K18" s="179">
        <f>G18-SUM(Q18+S18+U18+W18+Y18)-SUM(AA18+AE18+AG18)</f>
        <v>0</v>
      </c>
      <c r="L18" s="183">
        <f>IF(AND(C18=401,D18=0),F18,0)+IF(AND(C18=402,D18=0),F18,0)+IF(AND(C18=404,D18=0),F18,0)+IF(AND(C18=405,D18=0),F18,0)+IF(AND(C18=406,D18=0),F18,0)+IF(AND(C18=407,D18=0),F18,0)+IF(AND(C18=408,D18=0),F18,0)+IF(AND(C18=409,D18=0),F18,0)+IF(AND(C18=410,D18=0),F18,0)+IF(AND(C18=411,D18=0),F18,0)+IF(AND(C18=412,D18=0),F18,0)+IF(AND(C18=417,D18=0),F18,0)+IF(AND(C18=418,D18=0),F18,0)+IF(AND(C18=478,D18=0),F18,0)</f>
        <v>0</v>
      </c>
      <c r="M18" s="184">
        <f>IF(AND(C18=401,D18=0),G18,0)+IF(AND(C18=402,D18=0),G18,0)+IF(AND(C18=404,D18=0),G18,0)+IF(AND(C18=405,D18=0),G18,0)+IF(AND(C18=406,D18=0),G18,0)+IF(AND(C18=407,D18=0),G18,0)+IF(AND(C18=408,D18=0),G18,0)+IF(AND(C18=409,D18=0),G18,0)+IF(AND(C18=410,D18=0),G18,0)+IF(AND(C18=411,D18=0),G18,0)+IF(AND(C18=412,D18=0),G18,0)+IF(AND(C18=417,D18=0),G18,0)+IF(AND(C18=418,D18=0),G18,0)+IF(AND(C18=478,D18=0),G18,0)</f>
        <v>0</v>
      </c>
      <c r="N18" s="183">
        <f>J18-L18</f>
        <v>0</v>
      </c>
      <c r="O18" s="184">
        <f>K18-M18</f>
        <v>0</v>
      </c>
      <c r="P18" s="183">
        <f>IF(AND(C18=200,D18=0),F18,0)+IF(AND(C18=201,D18=0),F18,0)+IF(AND(C18=202,D18=0),F18,0)+IF(AND(C18=203,D18=0),F18,0)+IF(AND(C18=204,D18=0),F18,0)+IF(AND(C18=205,D18=0),F18,0)+IF(AND(C18=206,D18=0),F18,0)+IF(AND(C18=211,D18=0),F18,0)+IF(AND(C18=212,D18=0),F18,0)+IF(AND(C18=213,D18=0),F18,0)+IF(AND(C18=216,D18=0),F18,0)+IF(AND(C18=221,D18=0),F18,0)+IF(AND(C18=222,D18=0),F18,0)+IF(AND(C18=223,D18=0),F18,0)+IF(AND(C18=224,D18=0),F18,0)+IF(AND(C18=225,D18=0),F18,0)+IF(AND(C18=226,D18=0),F18,0)+IF(AND(C18=227,D18=0),F18,0)+IF(AND(C18=228,D18=0),F18,0)+IF(AND(C18=231,D18=0),F18,0)+IF(AND(C18=232,D18=0),F18,0)+IF(AND(C18=233,D18=0),F18,0)+IF(AND(C18=236,D18=0),F18,0)+IF(AND(C18=241,D18=0),F18,0)+IF(AND(C18=242,D18=0),F18,0)+IF(AND(C18=243,D18=0),F18,0)+IF(AND(C18=248,D18=0),F18,0)+IF(AND(C18=249,D18=0),F18,0)+IF(AND(C18=250,D18=0),F18,0)+IF(AND(C18=251,D18=0),F18,0)+IF(AND(C18=252,D18=0),F18,0)+IF(AND(C18=253,D18=0),F18,0)+IF(AND(C18=254,D18=0),F18,0)+IF(AND(C18=255,D18=0),F18,0)+IF(AND(C18=256,D18=0),F18,0)+IF(AND(C18=257,D18=0),F18,0)+IF(AND(C18=258,D18=0),F18,0)+IF(AND(C18=259,D18=0),F18,0)+IF(AND(C18=262,D18=0),F18,0)+IF(AND(C18=263,D18=0),F18,0)+IF(AND(C18=264,D18=0),F18,0)+IF(AND(C18=265,D18=0),F18,0)+IF(AND(C18=266,D18=0),F18,0)+IF(AND(C18=271,D18=0),F18,0)+IF(AND(C18=272,D18=0),F18,0)+IF(AND(C18=273,D18=0),F18,0)+IF(AND(C18=278,D18=0),F18,0)+IF(AND(C18=280,D18=0),F18,0)+IF(AND(C18=281,D18=0),F18,0)+IF(AND(C18=282,D18=0),F18,0)+IF(AND(C18=283,D18=0),F18,0)+IF(AND(C18=288,D18=0),F18,0)+IF(AND(C18=290,D18=0),F18,0)</f>
        <v>0</v>
      </c>
      <c r="Q18" s="184">
        <f>IF(AND(C18=200,D18=0),G18,0)+IF(AND(C18=201,D18=0),G18,0)+IF(AND(C18=202,D18=0),G18,0)+IF(AND(C18=203,D18=0),G18,0)+IF(AND(C18=204,D18=0),G18,0)+IF(AND(C18=205,D18=0),G18,0)+IF(AND(C18=206,D18=0),G18,0)+IF(AND(C18=211,D18=0),G18,0)+IF(AND(C18=212,D18=0),G18,0)+IF(AND(C18=213,D18=0),G18,0)+IF(AND(C18=216,D18=0),G18,0)+IF(AND(C18=221,D18=0),G18,0)+IF(AND(C18=222,D18=0),G18,0)+IF(AND(C18=223,D18=0),G18,0)+IF(AND(C18=224,D18=0),G18,0)+IF(AND(C18=225,D18=0),G18,0)+IF(AND(C18=226,D18=0),G18,0)+IF(AND(C18=227,D18=0),G18,0)+IF(AND(C18=228,D18=0),G18,0)+IF(AND(C18=231,D18=0),G18,0)+IF(AND(C18=232,D18=0),G18,0)+IF(AND(C18=233,D18=0),G18,0)+IF(AND(C18=236,D18=0),G18,0)+IF(AND(C18=241,D18=0),G18,0)+IF(AND(C18=242,D18=0),G18,0)+IF(AND(C18=243,D18=0),G18,0)+IF(AND(C18=248,D18=0),G18,0)+IF(AND(C18=249,D18=0),G18,0)+IF(AND(C18=250,D18=0),G18,0)+IF(AND(C18=251,D18=0),G18,0)+IF(AND(C18=252,D18=0),G18,0)+IF(AND(C18=253,D18=0),G18,0)+IF(AND(C18=254,D18=0),G18,0)+IF(AND(C18=255,D18=0),G18,0)+IF(AND(C18=256,D18=0),G18,0)+IF(AND(C18=257,D18=0),G18,0)+IF(AND(C18=258,D18=0),G18,0)+IF(AND(C18=259,D18=0),G18,0)+IF(AND(C18=262,D18=0),G18,0)+IF(AND(C18=263,D18=0),G18,0)+IF(AND(C18=264,D18=0),G18,0)+IF(AND(C18=265,D18=0),G18,0)+IF(AND(C18=266,D18=0),G18,0)+IF(AND(C18=271,D18=0),G18,0)+IF(AND(C18=272,D18=0),G18,0)+IF(AND(C18=273,D18=0),G18,0)+IF(AND(C18=278,D18=0),G18,0)+IF(AND(C18=280,D18=0),G18,0)+IF(AND(C18=281,D18=0),G18,0)+IF(AND(C18=282,D18=0),G18,0)+IF(AND(C18=283,D18=0),G18,0)+IF(AND(C18=288,D18=0),G18,0)+IF(AND(C18=290,D18=0),G18,0)</f>
        <v>0</v>
      </c>
      <c r="R18" s="183">
        <f>IF(AND(C18=302,D18=0),F18,0)+IF(AND(C18=303,D18=0),F18,0)+IF(AND(C18=304,D18=0),F18,0)+IF(AND(C18=305,D18=0),F18,0)+IF(AND(C18=307,D18=0),F18,0)+IF(AND(C18=311,D18=0),F18,0)+IF(AND(C18=3321,D18=0),F18,0)+IF(AND(C18=324,D18=0),F18,0)+IF(AND(C18=325,D18=0),F18,0)+IF(AND(C18=326,D18=0),F18,0)</f>
        <v>0</v>
      </c>
      <c r="S18" s="184">
        <f>IF(AND(C18=302,D18=0),G18,0)+IF(AND(C18=303,D18=0),G18,0)+IF(AND(C18=304,D18=0),G18,0)+IF(AND(C18=305,D18=0),G18,0)+IF(AND(C18=307,D18=0),G18,0)+IF(AND(C18=311,D18=0),G18,0)+IF(AND(C18=3321,D18=0),G18,0)+IF(AND(C18=324,D18=0),G18,0)+IF(AND(C18=325,D18=0),G18,0)+IF(AND(C18=326,D18=0),G18,0)</f>
        <v>0</v>
      </c>
      <c r="T18" s="183">
        <f>(IF(D18&gt;4,F18,0))-AB18</f>
        <v>0</v>
      </c>
      <c r="U18" s="184">
        <f>(IF(D18&gt;4,G18,0))-AC18</f>
        <v>0</v>
      </c>
      <c r="V18" s="183">
        <f>IF(C18=802,F18,0)+IF(C18=803,F18,0)</f>
        <v>0</v>
      </c>
      <c r="W18" s="184">
        <f>IF(C18=802,G18,0)+IF(C18=803,G18,0)</f>
        <v>0</v>
      </c>
      <c r="X18" s="183">
        <f>IF(C18=801,F18,0)+IF(C18=806,F18,0)+IF(C18=807,F18,0)+IF(C18=811,F18,0)+IF(C18=812,F18,0)+IF(C18=813,F18,0)+IF(C18=809,F18,0)</f>
        <v>0</v>
      </c>
      <c r="Y18" s="184">
        <f>IF(C18=801,G18,0)+IF(C18=806,G18,0)+IF(C18=807,G18,0)+IF(C18=811,G18,0)+IF(C18=812,G18,0)+IF(C18=813,G18,0)+IF(C18=809,G18,0)</f>
        <v>0</v>
      </c>
      <c r="Z18" s="183">
        <f>IF(C18=605,F18,0)+IF(C18=606,F18,0)+IF(C18=617,F18,0)+IF(C18=620,F18,0)+IF(C18=622,F18,0)+IF(C18=623,F18,0)+IF(C18=625,F18,0)+IF(C18=630,F18,0)+IF(C18=661,F18,0)+IF(C18=662,F18,0)+IF(C18=663,F18,0)+IF(C18=666,F18,0)+IF(C18=680,F18,0)</f>
        <v>0</v>
      </c>
      <c r="AA18" s="184">
        <f>IF(C18=605,G18,0)+IF(C18=606,G18,0)+IF(C18=617,G18,0)+IF(C18=620,G18,0)+IF(C18=622,G18,0)+IF(C18=623,G18,0)+IF(C18=625,G18,0)+IF(C18=630,G18,0)+IF(C18=661,G18,0)+IF(C18=662,G18,0)+IF(C18=663,G18,0)+IF(C18=666,G18,0)+IF(C18=680,G18,0)</f>
        <v>0</v>
      </c>
      <c r="AB18" s="183">
        <f t="shared" ref="AB18:AB34" si="6">IF(AND(C18=605,D18&gt;4),F18,0)+IF(AND(C18=606,D18&gt;4),F18,0)+IF(AND(C18=617,D18&gt;4),F18,0)+IF(AND(C18=620,D18&gt;4),F18,0)+IF(AND(C18=622,D18&gt;4),F18,0)+IF(AND(C18=623,D18&gt;4),F18,0)+IF(AND(C18=625,D18&gt;4),F18,0)+IF(AND(C18=630,D18&gt;4),F18,0)+IF(AND(C18=661,D18&gt;4),F18,0)+IF(AND(C18=662,D18&gt;4),F18,0)+IF(AND(C18=663,D18&gt;4),F18,0)+IF(AND(C18=666,D18&gt;4),F18,0)+IF(AND(C18=680,D18&gt;4),F18,0)</f>
        <v>0</v>
      </c>
      <c r="AC18" s="184">
        <f t="shared" ref="AC18:AC34" si="7">IF(AND(C18=605,D18&gt;4),G18,0)+IF(AND(C18=606,D18&gt;4),G18,0)+IF(AND(C18=617,D18&gt;4),G18,0)+IF(AND(C18=620,D18&gt;4),G18,0)+IF(AND(C18=622,D18&gt;4),G18,0)+IF(AND(C18=623,D18&gt;4),G18,0)+IF(AND(C18=625,D18&gt;4),G18,0)+IF(AND(C18=630,D18&gt;4),G18,0)+IF(AND(C18=661,D18&gt;4),G18,0)+IF(AND(C18=662,D18&gt;4),G18,0)+IF(AND(C18=663,D18&gt;4),G18,0)+IF(AND(C18=666,D18&gt;4),G18,0)+IF(AND(C18=680,D18&gt;4),G18,0)</f>
        <v>0</v>
      </c>
      <c r="AD18" s="183">
        <f>IF(C18=601,F18,0)</f>
        <v>0</v>
      </c>
      <c r="AE18" s="184">
        <f>IF(C18=601,G18,0)</f>
        <v>0</v>
      </c>
      <c r="AF18" s="183">
        <f>IF(C18=603,F18,0)</f>
        <v>0</v>
      </c>
      <c r="AG18" s="184">
        <f>IF(C18=603,G18,0)</f>
        <v>0</v>
      </c>
    </row>
    <row r="19" spans="1:33" s="193" customFormat="1" ht="18.75" customHeight="1" x14ac:dyDescent="0.2">
      <c r="A19" s="149"/>
      <c r="B19" s="185"/>
      <c r="C19" s="186"/>
      <c r="D19" s="187"/>
      <c r="E19" s="153" t="str">
        <f>IF(LEN($A19) &gt; 0,VLOOKUP($A19,#REF!, 2,FALSE),IF(LEN($B19) &gt; 0,VLOOKUP($B19,#REF!, 2,FALSE),IF(LEN($C19) &gt; 0,VLOOKUP($C19,#REF!, 2,FALSE),"")))</f>
        <v/>
      </c>
      <c r="F19" s="188">
        <f>F20</f>
        <v>0</v>
      </c>
      <c r="G19" s="189">
        <f>G20</f>
        <v>0</v>
      </c>
      <c r="H19" s="190"/>
      <c r="I19" s="191"/>
      <c r="J19" s="192">
        <f t="shared" ref="J19" si="8">SUM(J20)</f>
        <v>0</v>
      </c>
      <c r="K19" s="189">
        <f t="shared" ref="K19" si="9">SUM(K20)</f>
        <v>0</v>
      </c>
      <c r="L19" s="192">
        <f t="shared" ref="L19:AE19" si="10">SUM(L20)</f>
        <v>0</v>
      </c>
      <c r="M19" s="189">
        <f t="shared" si="10"/>
        <v>0</v>
      </c>
      <c r="N19" s="192">
        <f t="shared" si="10"/>
        <v>0</v>
      </c>
      <c r="O19" s="189">
        <f t="shared" si="10"/>
        <v>0</v>
      </c>
      <c r="P19" s="192">
        <f t="shared" si="10"/>
        <v>0</v>
      </c>
      <c r="Q19" s="189">
        <f t="shared" si="10"/>
        <v>0</v>
      </c>
      <c r="R19" s="192">
        <f t="shared" si="10"/>
        <v>0</v>
      </c>
      <c r="S19" s="189">
        <f t="shared" si="10"/>
        <v>0</v>
      </c>
      <c r="T19" s="192">
        <f t="shared" si="10"/>
        <v>0</v>
      </c>
      <c r="U19" s="189">
        <f t="shared" si="10"/>
        <v>0</v>
      </c>
      <c r="V19" s="192">
        <f t="shared" si="10"/>
        <v>0</v>
      </c>
      <c r="W19" s="189">
        <f t="shared" si="10"/>
        <v>0</v>
      </c>
      <c r="X19" s="192">
        <f t="shared" si="10"/>
        <v>0</v>
      </c>
      <c r="Y19" s="189">
        <f t="shared" si="10"/>
        <v>0</v>
      </c>
      <c r="Z19" s="192">
        <f t="shared" si="10"/>
        <v>0</v>
      </c>
      <c r="AA19" s="189">
        <f t="shared" si="10"/>
        <v>0</v>
      </c>
      <c r="AB19" s="192">
        <f t="shared" si="10"/>
        <v>0</v>
      </c>
      <c r="AC19" s="189">
        <f t="shared" si="10"/>
        <v>0</v>
      </c>
      <c r="AD19" s="192">
        <f t="shared" si="10"/>
        <v>0</v>
      </c>
      <c r="AE19" s="189">
        <f t="shared" si="10"/>
        <v>0</v>
      </c>
      <c r="AF19" s="192">
        <f t="shared" ref="AF19" si="11">SUM(AF20)</f>
        <v>0</v>
      </c>
      <c r="AG19" s="189">
        <f t="shared" ref="AG19" si="12">SUM(AG20)</f>
        <v>0</v>
      </c>
    </row>
    <row r="20" spans="1:33" s="201" customFormat="1" ht="15.75" x14ac:dyDescent="0.2">
      <c r="A20" s="162"/>
      <c r="B20" s="194"/>
      <c r="C20" s="164"/>
      <c r="D20" s="165"/>
      <c r="E20" s="195"/>
      <c r="F20" s="196">
        <f>SUM(F21:F29)</f>
        <v>0</v>
      </c>
      <c r="G20" s="197">
        <f>SUM(G21:G29)</f>
        <v>0</v>
      </c>
      <c r="H20" s="198"/>
      <c r="I20" s="199"/>
      <c r="J20" s="200">
        <f t="shared" ref="J20:AG20" si="13">SUM(J21:J29)</f>
        <v>0</v>
      </c>
      <c r="K20" s="197">
        <f t="shared" si="13"/>
        <v>0</v>
      </c>
      <c r="L20" s="200">
        <f t="shared" si="13"/>
        <v>0</v>
      </c>
      <c r="M20" s="197">
        <f t="shared" si="13"/>
        <v>0</v>
      </c>
      <c r="N20" s="200">
        <f t="shared" si="13"/>
        <v>0</v>
      </c>
      <c r="O20" s="197">
        <f t="shared" si="13"/>
        <v>0</v>
      </c>
      <c r="P20" s="200">
        <f t="shared" si="13"/>
        <v>0</v>
      </c>
      <c r="Q20" s="197">
        <f t="shared" si="13"/>
        <v>0</v>
      </c>
      <c r="R20" s="200">
        <f t="shared" si="13"/>
        <v>0</v>
      </c>
      <c r="S20" s="197">
        <f t="shared" si="13"/>
        <v>0</v>
      </c>
      <c r="T20" s="200">
        <f t="shared" si="13"/>
        <v>0</v>
      </c>
      <c r="U20" s="197">
        <f t="shared" si="13"/>
        <v>0</v>
      </c>
      <c r="V20" s="200">
        <f t="shared" si="13"/>
        <v>0</v>
      </c>
      <c r="W20" s="197">
        <f t="shared" si="13"/>
        <v>0</v>
      </c>
      <c r="X20" s="200">
        <f t="shared" si="13"/>
        <v>0</v>
      </c>
      <c r="Y20" s="197">
        <f t="shared" si="13"/>
        <v>0</v>
      </c>
      <c r="Z20" s="200">
        <f t="shared" si="13"/>
        <v>0</v>
      </c>
      <c r="AA20" s="197">
        <f t="shared" si="13"/>
        <v>0</v>
      </c>
      <c r="AB20" s="200">
        <f t="shared" si="13"/>
        <v>0</v>
      </c>
      <c r="AC20" s="197">
        <f t="shared" si="13"/>
        <v>0</v>
      </c>
      <c r="AD20" s="200">
        <f t="shared" si="13"/>
        <v>0</v>
      </c>
      <c r="AE20" s="197">
        <f t="shared" si="13"/>
        <v>0</v>
      </c>
      <c r="AF20" s="200">
        <f t="shared" si="13"/>
        <v>0</v>
      </c>
      <c r="AG20" s="197">
        <f t="shared" si="13"/>
        <v>0</v>
      </c>
    </row>
    <row r="21" spans="1:33" s="212" customFormat="1" ht="15.75" x14ac:dyDescent="0.2">
      <c r="A21" s="173"/>
      <c r="B21" s="202"/>
      <c r="C21" s="203"/>
      <c r="D21" s="204"/>
      <c r="E21" s="177" t="str">
        <f>IF(LEN($A21) &gt; 0,VLOOKUP($A21,#REF!, 2,FALSE),IF(LEN($B21) &gt; 0,VLOOKUP($B21,#REF!, 2,FALSE),IF(LEN($C21) &gt; 0,VLOOKUP($C21,#REF!, 2,FALSE),"")))</f>
        <v/>
      </c>
      <c r="F21" s="205"/>
      <c r="G21" s="206"/>
      <c r="H21" s="207" t="s">
        <v>965</v>
      </c>
      <c r="I21" s="208"/>
      <c r="J21" s="209">
        <f t="shared" ref="J21:J34" si="14">F21-SUM(P21+R21+T21+V21+X21)-SUM(Z21+AD21+AF21)</f>
        <v>0</v>
      </c>
      <c r="K21" s="206">
        <f t="shared" ref="K21:K34" si="15">G21-SUM(Q21+S21+U21+W21+Y21)-SUM(AA21+AE21+AG21)</f>
        <v>0</v>
      </c>
      <c r="L21" s="210">
        <f t="shared" ref="L21:L22" si="16">IF(AND(C21=401,D21=0),F21,0)+IF(AND(C21=402,D21=0),F21,0)+IF(AND(C21=404,D21=0),F21,0)+IF(AND(C21=405,D21=0),F21,0)+IF(AND(C21=406,D21=0),F21,0)+IF(AND(C21=407,D21=0),F21,0)+IF(AND(C21=408,D21=0),F21,0)+IF(AND(C21=409,D21=0),F21,0)+IF(AND(C21=410,D21=0),F21,0)+IF(AND(C21=411,D21=0),F21,0)+IF(AND(C21=412,D21=0),F21,0)+IF(AND(C21=417,D21=0),F21,0)+IF(AND(C21=418,D21=0),F21,0)+IF(AND(C21=478,D21=0),F21,0)</f>
        <v>0</v>
      </c>
      <c r="M21" s="211">
        <f t="shared" ref="M21:M22" si="17">IF(AND(C21=401,D21=0),G21,0)+IF(AND(C21=402,D21=0),G21,0)+IF(AND(C21=404,D21=0),G21,0)+IF(AND(C21=405,D21=0),G21,0)+IF(AND(C21=406,D21=0),G21,0)+IF(AND(C21=407,D21=0),G21,0)+IF(AND(C21=408,D21=0),G21,0)+IF(AND(C21=409,D21=0),G21,0)+IF(AND(C21=410,D21=0),G21,0)+IF(AND(C21=411,D21=0),G21,0)+IF(AND(C21=412,D21=0),G21,0)+IF(AND(C21=417,D21=0),G21,0)+IF(AND(C21=418,D21=0),G21,0)+IF(AND(C21=478,D21=0),G21,0)</f>
        <v>0</v>
      </c>
      <c r="N21" s="210">
        <f t="shared" ref="N21:N34" si="18">J21-L21</f>
        <v>0</v>
      </c>
      <c r="O21" s="211">
        <f t="shared" ref="O21:O34" si="19">K21-M21</f>
        <v>0</v>
      </c>
      <c r="P21" s="210">
        <f t="shared" ref="P21:P34" si="20">IF(AND(C21=200,D21=0),F21,0)+IF(AND(C21=201,D21=0),F21,0)+IF(AND(C21=202,D21=0),F21,0)+IF(AND(C21=203,D21=0),F21,0)+IF(AND(C21=204,D21=0),F21,0)+IF(AND(C21=205,D21=0),F21,0)+IF(AND(C21=206,D21=0),F21,0)+IF(AND(C21=211,D21=0),F21,0)+IF(AND(C21=212,D21=0),F21,0)+IF(AND(C21=213,D21=0),F21,0)+IF(AND(C21=216,D21=0),F21,0)+IF(AND(C21=221,D21=0),F21,0)+IF(AND(C21=222,D21=0),F21,0)+IF(AND(C21=223,D21=0),F21,0)+IF(AND(C21=224,D21=0),F21,0)+IF(AND(C21=225,D21=0),F21,0)+IF(AND(C21=226,D21=0),F21,0)+IF(AND(C21=227,D21=0),F21,0)+IF(AND(C21=228,D21=0),F21,0)+IF(AND(C21=231,D21=0),F21,0)+IF(AND(C21=232,D21=0),F21,0)+IF(AND(C21=233,D21=0),F21,0)+IF(AND(C21=236,D21=0),F21,0)+IF(AND(C21=241,D21=0),F21,0)+IF(AND(C21=242,D21=0),F21,0)+IF(AND(C21=243,D21=0),F21,0)+IF(AND(C21=248,D21=0),F21,0)+IF(AND(C21=249,D21=0),F21,0)+IF(AND(C21=250,D21=0),F21,0)+IF(AND(C21=251,D21=0),F21,0)+IF(AND(C21=252,D21=0),F21,0)+IF(AND(C21=253,D21=0),F21,0)+IF(AND(C21=254,D21=0),F21,0)+IF(AND(C21=255,D21=0),F21,0)+IF(AND(C21=256,D21=0),F21,0)+IF(AND(C21=257,D21=0),F21,0)+IF(AND(C21=258,D21=0),F21,0)+IF(AND(C21=259,D21=0),F21,0)+IF(AND(C21=262,D21=0),F21,0)+IF(AND(C21=263,D21=0),F21,0)+IF(AND(C21=264,D21=0),F21,0)+IF(AND(C21=265,D21=0),F21,0)+IF(AND(C21=266,D21=0),F21,0)+IF(AND(C21=271,D21=0),F21,0)+IF(AND(C21=272,D21=0),F21,0)+IF(AND(C21=273,D21=0),F21,0)+IF(AND(C21=278,D21=0),F21,0)+IF(AND(C21=280,D21=0),F21,0)+IF(AND(C21=281,D21=0),F21,0)+IF(AND(C21=282,D21=0),F21,0)+IF(AND(C21=283,D21=0),F21,0)+IF(AND(C21=288,D21=0),F21,0)+IF(AND(C21=290,D21=0),F21,0)</f>
        <v>0</v>
      </c>
      <c r="Q21" s="211">
        <f t="shared" ref="Q21:Q34" si="21">IF(AND(C21=200,D21=0),G21,0)+IF(AND(C21=201,D21=0),G21,0)+IF(AND(C21=202,D21=0),G21,0)+IF(AND(C21=203,D21=0),G21,0)+IF(AND(C21=204,D21=0),G21,0)+IF(AND(C21=205,D21=0),G21,0)+IF(AND(C21=206,D21=0),G21,0)+IF(AND(C21=211,D21=0),G21,0)+IF(AND(C21=212,D21=0),G21,0)+IF(AND(C21=213,D21=0),G21,0)+IF(AND(C21=216,D21=0),G21,0)+IF(AND(C21=221,D21=0),G21,0)+IF(AND(C21=222,D21=0),G21,0)+IF(AND(C21=223,D21=0),G21,0)+IF(AND(C21=224,D21=0),G21,0)+IF(AND(C21=225,D21=0),G21,0)+IF(AND(C21=226,D21=0),G21,0)+IF(AND(C21=227,D21=0),G21,0)+IF(AND(C21=228,D21=0),G21,0)+IF(AND(C21=231,D21=0),G21,0)+IF(AND(C21=232,D21=0),G21,0)+IF(AND(C21=233,D21=0),G21,0)+IF(AND(C21=236,D21=0),G21,0)+IF(AND(C21=241,D21=0),G21,0)+IF(AND(C21=242,D21=0),G21,0)+IF(AND(C21=243,D21=0),G21,0)+IF(AND(C21=248,D21=0),G21,0)+IF(AND(C21=249,D21=0),G21,0)+IF(AND(C21=250,D21=0),G21,0)+IF(AND(C21=251,D21=0),G21,0)+IF(AND(C21=252,D21=0),G21,0)+IF(AND(C21=253,D21=0),G21,0)+IF(AND(C21=254,D21=0),G21,0)+IF(AND(C21=255,D21=0),G21,0)+IF(AND(C21=256,D21=0),G21,0)+IF(AND(C21=257,D21=0),G21,0)+IF(AND(C21=258,D21=0),G21,0)+IF(AND(C21=259,D21=0),G21,0)+IF(AND(C21=262,D21=0),G21,0)+IF(AND(C21=263,D21=0),G21,0)+IF(AND(C21=264,D21=0),G21,0)+IF(AND(C21=265,D21=0),G21,0)+IF(AND(C21=266,D21=0),G21,0)+IF(AND(C21=271,D21=0),G21,0)+IF(AND(C21=272,D21=0),G21,0)+IF(AND(C21=273,D21=0),G21,0)+IF(AND(C21=278,D21=0),G21,0)+IF(AND(C21=280,D21=0),G21,0)+IF(AND(C21=281,D21=0),G21,0)+IF(AND(C21=282,D21=0),G21,0)+IF(AND(C21=283,D21=0),G21,0)+IF(AND(C21=288,D21=0),G21,0)+IF(AND(C21=290,D21=0),G21,0)</f>
        <v>0</v>
      </c>
      <c r="R21" s="210">
        <f t="shared" ref="R21:R34" si="22">IF(AND(C21=302,D21=0),F21,0)+IF(AND(C21=303,D21=0),F21,0)+IF(AND(C21=304,D21=0),F21,0)+IF(AND(C21=305,D21=0),F21,0)+IF(AND(C21=307,D21=0),F21,0)+IF(AND(C21=311,D21=0),F21,0)+IF(AND(C21=3321,D21=0),F21,0)+IF(AND(C21=324,D21=0),F21,0)+IF(AND(C21=325,D21=0),F21,0)+IF(AND(C21=326,D21=0),F21,0)</f>
        <v>0</v>
      </c>
      <c r="S21" s="211">
        <f t="shared" ref="S21:S34" si="23">IF(AND(C21=302,D21=0),G21,0)+IF(AND(C21=303,D21=0),G21,0)+IF(AND(C21=304,D21=0),G21,0)+IF(AND(C21=305,D21=0),G21,0)+IF(AND(C21=307,D21=0),G21,0)+IF(AND(C21=311,D21=0),G21,0)+IF(AND(C21=3321,D21=0),G21,0)+IF(AND(C21=324,D21=0),G21,0)+IF(AND(C21=325,D21=0),G21,0)+IF(AND(C21=326,D21=0),G21,0)</f>
        <v>0</v>
      </c>
      <c r="T21" s="210">
        <f t="shared" ref="T21:T34" si="24">(IF(D21&gt;4,F21,0))-AB21</f>
        <v>0</v>
      </c>
      <c r="U21" s="211">
        <f t="shared" ref="U21:U34" si="25">(IF(D21&gt;4,G21,0))-AC21</f>
        <v>0</v>
      </c>
      <c r="V21" s="210">
        <f t="shared" ref="V21:V34" si="26">IF(C21=802,F21,0)+IF(C21=803,F21,0)</f>
        <v>0</v>
      </c>
      <c r="W21" s="211">
        <f t="shared" ref="W21:W34" si="27">IF(C21=802,G21,0)+IF(C21=803,G21,0)</f>
        <v>0</v>
      </c>
      <c r="X21" s="210">
        <f t="shared" ref="X21:X34" si="28">IF(C21=801,F21,0)+IF(C21=806,F21,0)+IF(C21=807,F21,0)+IF(C21=811,F21,0)+IF(C21=812,F21,0)+IF(C21=813,F21,0)+IF(C21=809,F21,0)</f>
        <v>0</v>
      </c>
      <c r="Y21" s="211">
        <f t="shared" ref="Y21:Y34" si="29">IF(C21=801,G21,0)+IF(C21=806,G21,0)+IF(C21=807,G21,0)+IF(C21=811,G21,0)+IF(C21=812,G21,0)+IF(C21=813,G21,0)+IF(C21=809,G21,0)</f>
        <v>0</v>
      </c>
      <c r="Z21" s="210">
        <f t="shared" ref="Z21:Z34" si="30">IF(C21=605,F21,0)+IF(C21=606,F21,0)+IF(C21=617,F21,0)+IF(C21=620,F21,0)+IF(C21=622,F21,0)+IF(C21=623,F21,0)+IF(C21=625,F21,0)+IF(C21=630,F21,0)+IF(C21=661,F21,0)+IF(C21=662,F21,0)+IF(C21=663,F21,0)+IF(C21=666,F21,0)+IF(C21=680,F21,0)</f>
        <v>0</v>
      </c>
      <c r="AA21" s="211">
        <f t="shared" ref="AA21:AA34" si="31">IF(C21=605,G21,0)+IF(C21=606,G21,0)+IF(C21=617,G21,0)+IF(C21=620,G21,0)+IF(C21=622,G21,0)+IF(C21=623,G21,0)+IF(C21=625,G21,0)+IF(C21=630,G21,0)+IF(C21=661,G21,0)+IF(C21=662,G21,0)+IF(C21=663,G21,0)+IF(C21=666,G21,0)+IF(C21=680,G21,0)</f>
        <v>0</v>
      </c>
      <c r="AB21" s="210">
        <f t="shared" si="6"/>
        <v>0</v>
      </c>
      <c r="AC21" s="211">
        <f t="shared" si="7"/>
        <v>0</v>
      </c>
      <c r="AD21" s="210">
        <f t="shared" ref="AD21:AD34" si="32">IF(C21=601,F21,0)</f>
        <v>0</v>
      </c>
      <c r="AE21" s="211">
        <f t="shared" ref="AE21:AE34" si="33">IF(C21=601,G21,0)</f>
        <v>0</v>
      </c>
      <c r="AF21" s="210">
        <f t="shared" ref="AF21:AF34" si="34">IF(C21=603,F21,0)</f>
        <v>0</v>
      </c>
      <c r="AG21" s="211">
        <f t="shared" ref="AG21:AG34" si="35">IF(C21=603,G21,0)</f>
        <v>0</v>
      </c>
    </row>
    <row r="22" spans="1:33" s="212" customFormat="1" ht="15.75" x14ac:dyDescent="0.2">
      <c r="A22" s="173"/>
      <c r="B22" s="202"/>
      <c r="C22" s="203"/>
      <c r="D22" s="204"/>
      <c r="E22" s="177" t="str">
        <f>IF(LEN($A22) &gt; 0,VLOOKUP($A22,#REF!, 2,FALSE),IF(LEN($B22) &gt; 0,VLOOKUP($B22,#REF!, 2,FALSE),IF(LEN($C22) &gt; 0,VLOOKUP($C22,#REF!, 2,FALSE),"")))</f>
        <v/>
      </c>
      <c r="F22" s="205"/>
      <c r="G22" s="206"/>
      <c r="H22" s="207" t="s">
        <v>966</v>
      </c>
      <c r="I22" s="208"/>
      <c r="J22" s="209">
        <f t="shared" si="14"/>
        <v>0</v>
      </c>
      <c r="K22" s="206">
        <f t="shared" si="15"/>
        <v>0</v>
      </c>
      <c r="L22" s="210">
        <f t="shared" si="16"/>
        <v>0</v>
      </c>
      <c r="M22" s="211">
        <f t="shared" si="17"/>
        <v>0</v>
      </c>
      <c r="N22" s="210">
        <f t="shared" si="18"/>
        <v>0</v>
      </c>
      <c r="O22" s="211">
        <f t="shared" si="19"/>
        <v>0</v>
      </c>
      <c r="P22" s="210">
        <f t="shared" si="20"/>
        <v>0</v>
      </c>
      <c r="Q22" s="211">
        <f t="shared" si="21"/>
        <v>0</v>
      </c>
      <c r="R22" s="210">
        <f t="shared" si="22"/>
        <v>0</v>
      </c>
      <c r="S22" s="211">
        <f t="shared" si="23"/>
        <v>0</v>
      </c>
      <c r="T22" s="210">
        <f t="shared" si="24"/>
        <v>0</v>
      </c>
      <c r="U22" s="211">
        <f t="shared" si="25"/>
        <v>0</v>
      </c>
      <c r="V22" s="210">
        <f t="shared" si="26"/>
        <v>0</v>
      </c>
      <c r="W22" s="211">
        <f t="shared" si="27"/>
        <v>0</v>
      </c>
      <c r="X22" s="210">
        <f t="shared" si="28"/>
        <v>0</v>
      </c>
      <c r="Y22" s="211">
        <f t="shared" si="29"/>
        <v>0</v>
      </c>
      <c r="Z22" s="210">
        <f t="shared" si="30"/>
        <v>0</v>
      </c>
      <c r="AA22" s="211">
        <f t="shared" si="31"/>
        <v>0</v>
      </c>
      <c r="AB22" s="210">
        <f t="shared" si="6"/>
        <v>0</v>
      </c>
      <c r="AC22" s="211">
        <f t="shared" si="7"/>
        <v>0</v>
      </c>
      <c r="AD22" s="210">
        <f t="shared" si="32"/>
        <v>0</v>
      </c>
      <c r="AE22" s="211">
        <f t="shared" si="33"/>
        <v>0</v>
      </c>
      <c r="AF22" s="210">
        <f t="shared" si="34"/>
        <v>0</v>
      </c>
      <c r="AG22" s="211">
        <f t="shared" si="35"/>
        <v>0</v>
      </c>
    </row>
    <row r="23" spans="1:33" s="148" customFormat="1" ht="15" customHeight="1" x14ac:dyDescent="0.2">
      <c r="A23" s="173"/>
      <c r="B23" s="202"/>
      <c r="C23" s="213"/>
      <c r="D23" s="176"/>
      <c r="E23" s="177" t="str">
        <f>IF(LEN($A23) &gt; 0,VLOOKUP($A23,#REF!, 2,FALSE),IF(LEN($B23) &gt; 0,VLOOKUP($B23,#REF!, 2,FALSE),IF(LEN($C23) &gt; 0,VLOOKUP($C23,#REF!, 2,FALSE),"")))</f>
        <v/>
      </c>
      <c r="F23" s="178"/>
      <c r="G23" s="179"/>
      <c r="H23" s="180" t="s">
        <v>967</v>
      </c>
      <c r="I23" s="181"/>
      <c r="J23" s="182">
        <f t="shared" si="14"/>
        <v>0</v>
      </c>
      <c r="K23" s="179">
        <f t="shared" si="15"/>
        <v>0</v>
      </c>
      <c r="L23" s="183">
        <f t="shared" ref="L23:L34" si="36">IF(AND(C23=401,D23=0),F23,0)+IF(AND(C23=402,D23=0),F23,0)+IF(AND(C23=404,D23=0),F23,0)+IF(AND(C23=405,D23=0),F23,0)+IF(AND(C23=406,D23=0),F23,0)+IF(AND(C23=407,D23=0),F23,0)+IF(AND(C23=408,D23=0),F23,0)+IF(AND(C23=409,D23=0),F23,0)+IF(AND(C23=410,D23=0),F23,0)+IF(AND(C23=411,D23=0),F23,0)+IF(AND(C23=412,D23=0),F23,0)+IF(AND(C23=417,D23=0),F23,0)+IF(AND(C23=418,D23=0),F23,0)+IF(AND(C23=478,D23=0),F23,0)</f>
        <v>0</v>
      </c>
      <c r="M23" s="184">
        <f t="shared" ref="M23:M34" si="37">IF(AND(C23=401,D23=0),G23,0)+IF(AND(C23=402,D23=0),G23,0)+IF(AND(C23=404,D23=0),G23,0)+IF(AND(C23=405,D23=0),G23,0)+IF(AND(C23=406,D23=0),G23,0)+IF(AND(C23=407,D23=0),G23,0)+IF(AND(C23=408,D23=0),G23,0)+IF(AND(C23=409,D23=0),G23,0)+IF(AND(C23=410,D23=0),G23,0)+IF(AND(C23=411,D23=0),G23,0)+IF(AND(C23=412,D23=0),G23,0)+IF(AND(C23=417,D23=0),G23,0)+IF(AND(C23=418,D23=0),G23,0)+IF(AND(C23=478,D23=0),G23,0)</f>
        <v>0</v>
      </c>
      <c r="N23" s="183">
        <f t="shared" si="18"/>
        <v>0</v>
      </c>
      <c r="O23" s="184">
        <f t="shared" si="19"/>
        <v>0</v>
      </c>
      <c r="P23" s="183">
        <f t="shared" si="20"/>
        <v>0</v>
      </c>
      <c r="Q23" s="184">
        <f t="shared" si="21"/>
        <v>0</v>
      </c>
      <c r="R23" s="183">
        <f t="shared" si="22"/>
        <v>0</v>
      </c>
      <c r="S23" s="184">
        <f t="shared" si="23"/>
        <v>0</v>
      </c>
      <c r="T23" s="183">
        <f t="shared" si="24"/>
        <v>0</v>
      </c>
      <c r="U23" s="184">
        <f t="shared" si="25"/>
        <v>0</v>
      </c>
      <c r="V23" s="183">
        <f t="shared" si="26"/>
        <v>0</v>
      </c>
      <c r="W23" s="184">
        <f t="shared" si="27"/>
        <v>0</v>
      </c>
      <c r="X23" s="183">
        <f t="shared" si="28"/>
        <v>0</v>
      </c>
      <c r="Y23" s="184">
        <f t="shared" si="29"/>
        <v>0</v>
      </c>
      <c r="Z23" s="183">
        <f t="shared" si="30"/>
        <v>0</v>
      </c>
      <c r="AA23" s="184">
        <f t="shared" si="31"/>
        <v>0</v>
      </c>
      <c r="AB23" s="183">
        <f t="shared" si="6"/>
        <v>0</v>
      </c>
      <c r="AC23" s="184">
        <f t="shared" si="7"/>
        <v>0</v>
      </c>
      <c r="AD23" s="183">
        <f t="shared" si="32"/>
        <v>0</v>
      </c>
      <c r="AE23" s="184">
        <f t="shared" si="33"/>
        <v>0</v>
      </c>
      <c r="AF23" s="183">
        <f t="shared" si="34"/>
        <v>0</v>
      </c>
      <c r="AG23" s="184">
        <f t="shared" si="35"/>
        <v>0</v>
      </c>
    </row>
    <row r="24" spans="1:33" s="212" customFormat="1" ht="15.75" x14ac:dyDescent="0.2">
      <c r="A24" s="173"/>
      <c r="B24" s="202"/>
      <c r="C24" s="203"/>
      <c r="D24" s="204"/>
      <c r="E24" s="177" t="str">
        <f>IF(LEN($A24) &gt; 0,VLOOKUP($A24,#REF!, 2,FALSE),IF(LEN($B24) &gt; 0,VLOOKUP($B24,#REF!, 2,FALSE),IF(LEN($C24) &gt; 0,VLOOKUP($C24,#REF!, 2,FALSE),"")))</f>
        <v/>
      </c>
      <c r="F24" s="205"/>
      <c r="G24" s="206"/>
      <c r="H24" s="207"/>
      <c r="I24" s="208"/>
      <c r="J24" s="209">
        <f t="shared" si="14"/>
        <v>0</v>
      </c>
      <c r="K24" s="206">
        <f t="shared" si="15"/>
        <v>0</v>
      </c>
      <c r="L24" s="210">
        <f t="shared" si="36"/>
        <v>0</v>
      </c>
      <c r="M24" s="211">
        <f t="shared" si="37"/>
        <v>0</v>
      </c>
      <c r="N24" s="210">
        <f t="shared" si="18"/>
        <v>0</v>
      </c>
      <c r="O24" s="211">
        <f t="shared" si="19"/>
        <v>0</v>
      </c>
      <c r="P24" s="210">
        <f t="shared" si="20"/>
        <v>0</v>
      </c>
      <c r="Q24" s="211">
        <f t="shared" si="21"/>
        <v>0</v>
      </c>
      <c r="R24" s="210">
        <f t="shared" si="22"/>
        <v>0</v>
      </c>
      <c r="S24" s="211">
        <f t="shared" si="23"/>
        <v>0</v>
      </c>
      <c r="T24" s="210">
        <f t="shared" si="24"/>
        <v>0</v>
      </c>
      <c r="U24" s="211">
        <f t="shared" si="25"/>
        <v>0</v>
      </c>
      <c r="V24" s="210">
        <f t="shared" si="26"/>
        <v>0</v>
      </c>
      <c r="W24" s="211">
        <f t="shared" si="27"/>
        <v>0</v>
      </c>
      <c r="X24" s="210">
        <f t="shared" si="28"/>
        <v>0</v>
      </c>
      <c r="Y24" s="211">
        <f t="shared" si="29"/>
        <v>0</v>
      </c>
      <c r="Z24" s="210">
        <f t="shared" si="30"/>
        <v>0</v>
      </c>
      <c r="AA24" s="211">
        <f t="shared" si="31"/>
        <v>0</v>
      </c>
      <c r="AB24" s="210">
        <f t="shared" si="6"/>
        <v>0</v>
      </c>
      <c r="AC24" s="211">
        <f t="shared" si="7"/>
        <v>0</v>
      </c>
      <c r="AD24" s="210">
        <f t="shared" si="32"/>
        <v>0</v>
      </c>
      <c r="AE24" s="211">
        <f t="shared" si="33"/>
        <v>0</v>
      </c>
      <c r="AF24" s="210">
        <f t="shared" si="34"/>
        <v>0</v>
      </c>
      <c r="AG24" s="211">
        <f t="shared" si="35"/>
        <v>0</v>
      </c>
    </row>
    <row r="25" spans="1:33" s="212" customFormat="1" ht="18" hidden="1" customHeight="1" x14ac:dyDescent="0.2">
      <c r="A25" s="173"/>
      <c r="B25" s="202"/>
      <c r="C25" s="203"/>
      <c r="D25" s="204"/>
      <c r="E25" s="177" t="str">
        <f>IF(LEN($A25) &gt; 0,VLOOKUP($A25,#REF!, 2,FALSE),IF(LEN($B25) &gt; 0,VLOOKUP($B25,#REF!, 2,FALSE),IF(LEN($C25) &gt; 0,VLOOKUP($C25,#REF!, 2,FALSE),"")))</f>
        <v/>
      </c>
      <c r="F25" s="205"/>
      <c r="G25" s="206"/>
      <c r="H25" s="207"/>
      <c r="I25" s="208" t="e">
        <f t="shared" ref="I25:I34" si="38">G25/F25</f>
        <v>#DIV/0!</v>
      </c>
      <c r="J25" s="209">
        <f t="shared" si="14"/>
        <v>0</v>
      </c>
      <c r="K25" s="206">
        <f t="shared" si="15"/>
        <v>0</v>
      </c>
      <c r="L25" s="210">
        <f t="shared" si="36"/>
        <v>0</v>
      </c>
      <c r="M25" s="211">
        <f t="shared" si="37"/>
        <v>0</v>
      </c>
      <c r="N25" s="210">
        <f t="shared" si="18"/>
        <v>0</v>
      </c>
      <c r="O25" s="211">
        <f t="shared" si="19"/>
        <v>0</v>
      </c>
      <c r="P25" s="210">
        <f t="shared" si="20"/>
        <v>0</v>
      </c>
      <c r="Q25" s="211">
        <f t="shared" si="21"/>
        <v>0</v>
      </c>
      <c r="R25" s="210">
        <f t="shared" si="22"/>
        <v>0</v>
      </c>
      <c r="S25" s="211">
        <f t="shared" si="23"/>
        <v>0</v>
      </c>
      <c r="T25" s="210">
        <f t="shared" si="24"/>
        <v>0</v>
      </c>
      <c r="U25" s="211">
        <f t="shared" si="25"/>
        <v>0</v>
      </c>
      <c r="V25" s="210">
        <f t="shared" si="26"/>
        <v>0</v>
      </c>
      <c r="W25" s="211">
        <f t="shared" si="27"/>
        <v>0</v>
      </c>
      <c r="X25" s="210">
        <f t="shared" si="28"/>
        <v>0</v>
      </c>
      <c r="Y25" s="211">
        <f t="shared" si="29"/>
        <v>0</v>
      </c>
      <c r="Z25" s="210">
        <f t="shared" si="30"/>
        <v>0</v>
      </c>
      <c r="AA25" s="211">
        <f t="shared" si="31"/>
        <v>0</v>
      </c>
      <c r="AB25" s="210">
        <f t="shared" si="6"/>
        <v>0</v>
      </c>
      <c r="AC25" s="211">
        <f t="shared" si="7"/>
        <v>0</v>
      </c>
      <c r="AD25" s="210">
        <f t="shared" si="32"/>
        <v>0</v>
      </c>
      <c r="AE25" s="211">
        <f t="shared" si="33"/>
        <v>0</v>
      </c>
      <c r="AF25" s="210">
        <f t="shared" si="34"/>
        <v>0</v>
      </c>
      <c r="AG25" s="211">
        <f t="shared" si="35"/>
        <v>0</v>
      </c>
    </row>
    <row r="26" spans="1:33" s="214" customFormat="1" ht="15.75" hidden="1" x14ac:dyDescent="0.2">
      <c r="A26" s="173"/>
      <c r="B26" s="202"/>
      <c r="C26" s="213"/>
      <c r="D26" s="176"/>
      <c r="E26" s="177" t="str">
        <f>IF(LEN($A26) &gt; 0,VLOOKUP($A26,#REF!, 2,FALSE),IF(LEN($B26) &gt; 0,VLOOKUP($B26,#REF!, 2,FALSE),IF(LEN($C26) &gt; 0,VLOOKUP($C26,#REF!, 2,FALSE),"")))</f>
        <v/>
      </c>
      <c r="F26" s="178"/>
      <c r="G26" s="179"/>
      <c r="H26" s="180"/>
      <c r="I26" s="181" t="e">
        <f t="shared" si="38"/>
        <v>#DIV/0!</v>
      </c>
      <c r="J26" s="182">
        <f t="shared" si="14"/>
        <v>0</v>
      </c>
      <c r="K26" s="179">
        <f t="shared" si="15"/>
        <v>0</v>
      </c>
      <c r="L26" s="183">
        <f t="shared" si="36"/>
        <v>0</v>
      </c>
      <c r="M26" s="184">
        <f t="shared" si="37"/>
        <v>0</v>
      </c>
      <c r="N26" s="183">
        <f t="shared" si="18"/>
        <v>0</v>
      </c>
      <c r="O26" s="184">
        <f t="shared" si="19"/>
        <v>0</v>
      </c>
      <c r="P26" s="183">
        <f t="shared" si="20"/>
        <v>0</v>
      </c>
      <c r="Q26" s="184">
        <f t="shared" si="21"/>
        <v>0</v>
      </c>
      <c r="R26" s="183">
        <f t="shared" si="22"/>
        <v>0</v>
      </c>
      <c r="S26" s="184">
        <f t="shared" si="23"/>
        <v>0</v>
      </c>
      <c r="T26" s="183">
        <f t="shared" si="24"/>
        <v>0</v>
      </c>
      <c r="U26" s="184">
        <f t="shared" si="25"/>
        <v>0</v>
      </c>
      <c r="V26" s="183">
        <f t="shared" si="26"/>
        <v>0</v>
      </c>
      <c r="W26" s="184">
        <f t="shared" si="27"/>
        <v>0</v>
      </c>
      <c r="X26" s="183">
        <f t="shared" si="28"/>
        <v>0</v>
      </c>
      <c r="Y26" s="184">
        <f t="shared" si="29"/>
        <v>0</v>
      </c>
      <c r="Z26" s="183">
        <f t="shared" si="30"/>
        <v>0</v>
      </c>
      <c r="AA26" s="184">
        <f t="shared" si="31"/>
        <v>0</v>
      </c>
      <c r="AB26" s="183">
        <f t="shared" si="6"/>
        <v>0</v>
      </c>
      <c r="AC26" s="184">
        <f t="shared" si="7"/>
        <v>0</v>
      </c>
      <c r="AD26" s="183">
        <f t="shared" si="32"/>
        <v>0</v>
      </c>
      <c r="AE26" s="184">
        <f t="shared" si="33"/>
        <v>0</v>
      </c>
      <c r="AF26" s="183">
        <f t="shared" si="34"/>
        <v>0</v>
      </c>
      <c r="AG26" s="184">
        <f t="shared" si="35"/>
        <v>0</v>
      </c>
    </row>
    <row r="27" spans="1:33" s="214" customFormat="1" ht="15.75" hidden="1" x14ac:dyDescent="0.2">
      <c r="A27" s="173"/>
      <c r="B27" s="202"/>
      <c r="C27" s="213"/>
      <c r="D27" s="176"/>
      <c r="E27" s="177" t="str">
        <f>IF(LEN($A27) &gt; 0,VLOOKUP($A27,#REF!, 2,FALSE),IF(LEN($B27) &gt; 0,VLOOKUP($B27,#REF!, 2,FALSE),IF(LEN($C27) &gt; 0,VLOOKUP($C27,#REF!, 2,FALSE),"")))</f>
        <v/>
      </c>
      <c r="F27" s="178"/>
      <c r="G27" s="179"/>
      <c r="H27" s="180"/>
      <c r="I27" s="181" t="e">
        <f t="shared" si="38"/>
        <v>#DIV/0!</v>
      </c>
      <c r="J27" s="182">
        <f t="shared" si="14"/>
        <v>0</v>
      </c>
      <c r="K27" s="179">
        <f t="shared" si="15"/>
        <v>0</v>
      </c>
      <c r="L27" s="183">
        <f t="shared" si="36"/>
        <v>0</v>
      </c>
      <c r="M27" s="184">
        <f t="shared" si="37"/>
        <v>0</v>
      </c>
      <c r="N27" s="183">
        <f t="shared" si="18"/>
        <v>0</v>
      </c>
      <c r="O27" s="184">
        <f t="shared" si="19"/>
        <v>0</v>
      </c>
      <c r="P27" s="183">
        <f t="shared" si="20"/>
        <v>0</v>
      </c>
      <c r="Q27" s="184">
        <f t="shared" si="21"/>
        <v>0</v>
      </c>
      <c r="R27" s="183">
        <f t="shared" si="22"/>
        <v>0</v>
      </c>
      <c r="S27" s="184">
        <f t="shared" si="23"/>
        <v>0</v>
      </c>
      <c r="T27" s="183">
        <f t="shared" si="24"/>
        <v>0</v>
      </c>
      <c r="U27" s="184">
        <f t="shared" si="25"/>
        <v>0</v>
      </c>
      <c r="V27" s="183">
        <f t="shared" si="26"/>
        <v>0</v>
      </c>
      <c r="W27" s="184">
        <f t="shared" si="27"/>
        <v>0</v>
      </c>
      <c r="X27" s="183">
        <f t="shared" si="28"/>
        <v>0</v>
      </c>
      <c r="Y27" s="184">
        <f t="shared" si="29"/>
        <v>0</v>
      </c>
      <c r="Z27" s="183">
        <f t="shared" si="30"/>
        <v>0</v>
      </c>
      <c r="AA27" s="184">
        <f t="shared" si="31"/>
        <v>0</v>
      </c>
      <c r="AB27" s="183">
        <f t="shared" si="6"/>
        <v>0</v>
      </c>
      <c r="AC27" s="184">
        <f t="shared" si="7"/>
        <v>0</v>
      </c>
      <c r="AD27" s="183">
        <f t="shared" si="32"/>
        <v>0</v>
      </c>
      <c r="AE27" s="184">
        <f t="shared" si="33"/>
        <v>0</v>
      </c>
      <c r="AF27" s="183">
        <f t="shared" si="34"/>
        <v>0</v>
      </c>
      <c r="AG27" s="184">
        <f t="shared" si="35"/>
        <v>0</v>
      </c>
    </row>
    <row r="28" spans="1:33" s="214" customFormat="1" ht="15" hidden="1" customHeight="1" x14ac:dyDescent="0.2">
      <c r="A28" s="173"/>
      <c r="B28" s="202"/>
      <c r="C28" s="213"/>
      <c r="D28" s="176"/>
      <c r="E28" s="177" t="str">
        <f>IF(LEN($A28) &gt; 0,VLOOKUP($A28,#REF!, 2,FALSE),IF(LEN($B28) &gt; 0,VLOOKUP($B28,#REF!, 2,FALSE),IF(LEN($C28) &gt; 0,VLOOKUP($C28,#REF!, 2,FALSE),"")))</f>
        <v/>
      </c>
      <c r="F28" s="178"/>
      <c r="G28" s="179"/>
      <c r="H28" s="180"/>
      <c r="I28" s="181" t="e">
        <f t="shared" si="38"/>
        <v>#DIV/0!</v>
      </c>
      <c r="J28" s="182">
        <f t="shared" si="14"/>
        <v>0</v>
      </c>
      <c r="K28" s="179">
        <f t="shared" si="15"/>
        <v>0</v>
      </c>
      <c r="L28" s="183">
        <f t="shared" si="36"/>
        <v>0</v>
      </c>
      <c r="M28" s="184">
        <f t="shared" si="37"/>
        <v>0</v>
      </c>
      <c r="N28" s="183">
        <f t="shared" si="18"/>
        <v>0</v>
      </c>
      <c r="O28" s="184">
        <f t="shared" si="19"/>
        <v>0</v>
      </c>
      <c r="P28" s="183">
        <f t="shared" si="20"/>
        <v>0</v>
      </c>
      <c r="Q28" s="184">
        <f t="shared" si="21"/>
        <v>0</v>
      </c>
      <c r="R28" s="183">
        <f t="shared" si="22"/>
        <v>0</v>
      </c>
      <c r="S28" s="184">
        <f t="shared" si="23"/>
        <v>0</v>
      </c>
      <c r="T28" s="183">
        <f t="shared" si="24"/>
        <v>0</v>
      </c>
      <c r="U28" s="184">
        <f t="shared" si="25"/>
        <v>0</v>
      </c>
      <c r="V28" s="183">
        <f t="shared" si="26"/>
        <v>0</v>
      </c>
      <c r="W28" s="184">
        <f t="shared" si="27"/>
        <v>0</v>
      </c>
      <c r="X28" s="183">
        <f t="shared" si="28"/>
        <v>0</v>
      </c>
      <c r="Y28" s="184">
        <f t="shared" si="29"/>
        <v>0</v>
      </c>
      <c r="Z28" s="183">
        <f t="shared" si="30"/>
        <v>0</v>
      </c>
      <c r="AA28" s="184">
        <f t="shared" si="31"/>
        <v>0</v>
      </c>
      <c r="AB28" s="183">
        <f t="shared" si="6"/>
        <v>0</v>
      </c>
      <c r="AC28" s="184">
        <f t="shared" si="7"/>
        <v>0</v>
      </c>
      <c r="AD28" s="183">
        <f t="shared" si="32"/>
        <v>0</v>
      </c>
      <c r="AE28" s="184">
        <f t="shared" si="33"/>
        <v>0</v>
      </c>
      <c r="AF28" s="183">
        <f t="shared" si="34"/>
        <v>0</v>
      </c>
      <c r="AG28" s="184">
        <f t="shared" si="35"/>
        <v>0</v>
      </c>
    </row>
    <row r="29" spans="1:33" s="212" customFormat="1" ht="46.5" hidden="1" customHeight="1" x14ac:dyDescent="0.2">
      <c r="A29" s="173"/>
      <c r="B29" s="202"/>
      <c r="C29" s="203"/>
      <c r="D29" s="204"/>
      <c r="E29" s="177" t="str">
        <f>IF(LEN($A29) &gt; 0,VLOOKUP($A29,#REF!, 2,FALSE),IF(LEN($B29) &gt; 0,VLOOKUP($B29,#REF!, 2,FALSE),IF(LEN($C29) &gt; 0,VLOOKUP($C29,#REF!, 2,FALSE),"")))</f>
        <v/>
      </c>
      <c r="F29" s="205"/>
      <c r="G29" s="206"/>
      <c r="H29" s="207"/>
      <c r="I29" s="208" t="e">
        <f t="shared" si="38"/>
        <v>#DIV/0!</v>
      </c>
      <c r="J29" s="209">
        <f t="shared" si="14"/>
        <v>0</v>
      </c>
      <c r="K29" s="206">
        <f t="shared" si="15"/>
        <v>0</v>
      </c>
      <c r="L29" s="210">
        <f t="shared" si="36"/>
        <v>0</v>
      </c>
      <c r="M29" s="211">
        <f t="shared" si="37"/>
        <v>0</v>
      </c>
      <c r="N29" s="210">
        <f t="shared" si="18"/>
        <v>0</v>
      </c>
      <c r="O29" s="211">
        <f t="shared" si="19"/>
        <v>0</v>
      </c>
      <c r="P29" s="210">
        <f t="shared" si="20"/>
        <v>0</v>
      </c>
      <c r="Q29" s="211">
        <f t="shared" si="21"/>
        <v>0</v>
      </c>
      <c r="R29" s="210">
        <f t="shared" si="22"/>
        <v>0</v>
      </c>
      <c r="S29" s="211">
        <f t="shared" si="23"/>
        <v>0</v>
      </c>
      <c r="T29" s="210">
        <f t="shared" si="24"/>
        <v>0</v>
      </c>
      <c r="U29" s="211">
        <f t="shared" si="25"/>
        <v>0</v>
      </c>
      <c r="V29" s="210">
        <f t="shared" si="26"/>
        <v>0</v>
      </c>
      <c r="W29" s="211">
        <f t="shared" si="27"/>
        <v>0</v>
      </c>
      <c r="X29" s="210">
        <f t="shared" si="28"/>
        <v>0</v>
      </c>
      <c r="Y29" s="211">
        <f t="shared" si="29"/>
        <v>0</v>
      </c>
      <c r="Z29" s="210">
        <f t="shared" si="30"/>
        <v>0</v>
      </c>
      <c r="AA29" s="211">
        <f t="shared" si="31"/>
        <v>0</v>
      </c>
      <c r="AB29" s="210">
        <f t="shared" si="6"/>
        <v>0</v>
      </c>
      <c r="AC29" s="211">
        <f t="shared" si="7"/>
        <v>0</v>
      </c>
      <c r="AD29" s="210">
        <f t="shared" si="32"/>
        <v>0</v>
      </c>
      <c r="AE29" s="211">
        <f t="shared" si="33"/>
        <v>0</v>
      </c>
      <c r="AF29" s="210">
        <f t="shared" si="34"/>
        <v>0</v>
      </c>
      <c r="AG29" s="211">
        <f t="shared" si="35"/>
        <v>0</v>
      </c>
    </row>
    <row r="30" spans="1:33" s="214" customFormat="1" ht="15.75" hidden="1" x14ac:dyDescent="0.2">
      <c r="A30" s="173"/>
      <c r="B30" s="202">
        <v>1008</v>
      </c>
      <c r="C30" s="213"/>
      <c r="D30" s="176"/>
      <c r="E30" s="177" t="e">
        <f>IF(LEN($A30) &gt; 0,VLOOKUP($A30,#REF!, 2,FALSE),IF(LEN($B30) &gt; 0,VLOOKUP($B30,#REF!, 2,FALSE),IF(LEN($C30) &gt; 0,VLOOKUP($C30,#REF!, 2,FALSE),"")))</f>
        <v>#REF!</v>
      </c>
      <c r="F30" s="178">
        <f>F31</f>
        <v>0</v>
      </c>
      <c r="G30" s="179">
        <f>G31</f>
        <v>0</v>
      </c>
      <c r="H30" s="180"/>
      <c r="I30" s="181" t="e">
        <f t="shared" si="38"/>
        <v>#DIV/0!</v>
      </c>
      <c r="J30" s="182">
        <f t="shared" ref="J30" si="39">J31</f>
        <v>0</v>
      </c>
      <c r="K30" s="179">
        <f t="shared" ref="K30" si="40">K31</f>
        <v>0</v>
      </c>
      <c r="L30" s="182">
        <f t="shared" ref="L30:AE30" si="41">L31</f>
        <v>0</v>
      </c>
      <c r="M30" s="179">
        <f t="shared" si="41"/>
        <v>0</v>
      </c>
      <c r="N30" s="182">
        <f t="shared" si="41"/>
        <v>0</v>
      </c>
      <c r="O30" s="179">
        <f t="shared" si="41"/>
        <v>0</v>
      </c>
      <c r="P30" s="182">
        <f t="shared" si="41"/>
        <v>0</v>
      </c>
      <c r="Q30" s="179">
        <f t="shared" si="41"/>
        <v>0</v>
      </c>
      <c r="R30" s="182">
        <f t="shared" si="41"/>
        <v>0</v>
      </c>
      <c r="S30" s="179">
        <f t="shared" si="41"/>
        <v>0</v>
      </c>
      <c r="T30" s="182">
        <f t="shared" si="41"/>
        <v>0</v>
      </c>
      <c r="U30" s="179">
        <f t="shared" si="41"/>
        <v>0</v>
      </c>
      <c r="V30" s="182">
        <f t="shared" si="41"/>
        <v>0</v>
      </c>
      <c r="W30" s="179">
        <f t="shared" si="41"/>
        <v>0</v>
      </c>
      <c r="X30" s="182">
        <f t="shared" si="41"/>
        <v>0</v>
      </c>
      <c r="Y30" s="179">
        <f t="shared" si="41"/>
        <v>0</v>
      </c>
      <c r="Z30" s="182">
        <f t="shared" si="41"/>
        <v>0</v>
      </c>
      <c r="AA30" s="179">
        <f t="shared" si="41"/>
        <v>0</v>
      </c>
      <c r="AB30" s="182">
        <f t="shared" si="41"/>
        <v>0</v>
      </c>
      <c r="AC30" s="179">
        <f t="shared" si="41"/>
        <v>0</v>
      </c>
      <c r="AD30" s="182">
        <f t="shared" si="41"/>
        <v>0</v>
      </c>
      <c r="AE30" s="179">
        <f t="shared" si="41"/>
        <v>0</v>
      </c>
      <c r="AF30" s="182">
        <f t="shared" ref="AF30" si="42">AF31</f>
        <v>0</v>
      </c>
      <c r="AG30" s="179">
        <f t="shared" ref="AG30" si="43">AG31</f>
        <v>0</v>
      </c>
    </row>
    <row r="31" spans="1:33" s="201" customFormat="1" ht="15.75" hidden="1" x14ac:dyDescent="0.2">
      <c r="A31" s="162"/>
      <c r="B31" s="194"/>
      <c r="C31" s="164"/>
      <c r="D31" s="165"/>
      <c r="E31" s="195" t="s">
        <v>954</v>
      </c>
      <c r="F31" s="196">
        <f>SUM(F32:F34)</f>
        <v>0</v>
      </c>
      <c r="G31" s="197">
        <f>SUM(G32:G34)</f>
        <v>0</v>
      </c>
      <c r="H31" s="198"/>
      <c r="I31" s="199"/>
      <c r="J31" s="200">
        <f t="shared" ref="J31" si="44">SUM(J32:J34)</f>
        <v>0</v>
      </c>
      <c r="K31" s="197">
        <f t="shared" ref="K31" si="45">SUM(K32:K34)</f>
        <v>0</v>
      </c>
      <c r="L31" s="200">
        <f t="shared" ref="L31:AE31" si="46">SUM(L32:L34)</f>
        <v>0</v>
      </c>
      <c r="M31" s="197">
        <f t="shared" si="46"/>
        <v>0</v>
      </c>
      <c r="N31" s="200">
        <f t="shared" si="46"/>
        <v>0</v>
      </c>
      <c r="O31" s="197">
        <f t="shared" si="46"/>
        <v>0</v>
      </c>
      <c r="P31" s="200">
        <f t="shared" si="46"/>
        <v>0</v>
      </c>
      <c r="Q31" s="197">
        <f t="shared" si="46"/>
        <v>0</v>
      </c>
      <c r="R31" s="200">
        <f t="shared" si="46"/>
        <v>0</v>
      </c>
      <c r="S31" s="197">
        <f t="shared" si="46"/>
        <v>0</v>
      </c>
      <c r="T31" s="200">
        <f t="shared" si="46"/>
        <v>0</v>
      </c>
      <c r="U31" s="197">
        <f t="shared" si="46"/>
        <v>0</v>
      </c>
      <c r="V31" s="200">
        <f t="shared" si="46"/>
        <v>0</v>
      </c>
      <c r="W31" s="197">
        <f t="shared" si="46"/>
        <v>0</v>
      </c>
      <c r="X31" s="200">
        <f t="shared" si="46"/>
        <v>0</v>
      </c>
      <c r="Y31" s="197">
        <f t="shared" si="46"/>
        <v>0</v>
      </c>
      <c r="Z31" s="200">
        <f t="shared" si="46"/>
        <v>0</v>
      </c>
      <c r="AA31" s="197">
        <f t="shared" si="46"/>
        <v>0</v>
      </c>
      <c r="AB31" s="200">
        <f t="shared" ref="AB31:AC31" si="47">SUM(AB32:AB34)</f>
        <v>0</v>
      </c>
      <c r="AC31" s="197">
        <f t="shared" si="47"/>
        <v>0</v>
      </c>
      <c r="AD31" s="200">
        <f t="shared" si="46"/>
        <v>0</v>
      </c>
      <c r="AE31" s="197">
        <f t="shared" si="46"/>
        <v>0</v>
      </c>
      <c r="AF31" s="200">
        <f t="shared" ref="AF31" si="48">SUM(AF32:AF34)</f>
        <v>0</v>
      </c>
      <c r="AG31" s="197">
        <f t="shared" ref="AG31" si="49">SUM(AG32:AG34)</f>
        <v>0</v>
      </c>
    </row>
    <row r="32" spans="1:33" s="214" customFormat="1" ht="15.75" hidden="1" x14ac:dyDescent="0.2">
      <c r="A32" s="173"/>
      <c r="B32" s="202"/>
      <c r="C32" s="213"/>
      <c r="D32" s="176"/>
      <c r="E32" s="177" t="str">
        <f>IF(LEN($A32) &gt; 0,VLOOKUP($A32,#REF!, 2,FALSE),IF(LEN($B32) &gt; 0,VLOOKUP($B32,#REF!, 2,FALSE),IF(LEN($C32) &gt; 0,VLOOKUP($C32,#REF!, 2,FALSE),"")))</f>
        <v/>
      </c>
      <c r="F32" s="178"/>
      <c r="G32" s="179"/>
      <c r="H32" s="180"/>
      <c r="I32" s="181" t="e">
        <f t="shared" si="38"/>
        <v>#DIV/0!</v>
      </c>
      <c r="J32" s="182">
        <f t="shared" si="14"/>
        <v>0</v>
      </c>
      <c r="K32" s="179">
        <f t="shared" si="15"/>
        <v>0</v>
      </c>
      <c r="L32" s="183">
        <f t="shared" si="36"/>
        <v>0</v>
      </c>
      <c r="M32" s="184">
        <f t="shared" si="37"/>
        <v>0</v>
      </c>
      <c r="N32" s="183">
        <f t="shared" si="18"/>
        <v>0</v>
      </c>
      <c r="O32" s="184">
        <f t="shared" si="19"/>
        <v>0</v>
      </c>
      <c r="P32" s="183">
        <f t="shared" si="20"/>
        <v>0</v>
      </c>
      <c r="Q32" s="184">
        <f t="shared" si="21"/>
        <v>0</v>
      </c>
      <c r="R32" s="183">
        <f t="shared" si="22"/>
        <v>0</v>
      </c>
      <c r="S32" s="184">
        <f t="shared" si="23"/>
        <v>0</v>
      </c>
      <c r="T32" s="183">
        <f t="shared" si="24"/>
        <v>0</v>
      </c>
      <c r="U32" s="184">
        <f t="shared" si="25"/>
        <v>0</v>
      </c>
      <c r="V32" s="183">
        <f t="shared" si="26"/>
        <v>0</v>
      </c>
      <c r="W32" s="184">
        <f t="shared" si="27"/>
        <v>0</v>
      </c>
      <c r="X32" s="183">
        <f t="shared" si="28"/>
        <v>0</v>
      </c>
      <c r="Y32" s="184">
        <f t="shared" si="29"/>
        <v>0</v>
      </c>
      <c r="Z32" s="183">
        <f t="shared" si="30"/>
        <v>0</v>
      </c>
      <c r="AA32" s="184">
        <f t="shared" si="31"/>
        <v>0</v>
      </c>
      <c r="AB32" s="183">
        <f t="shared" si="6"/>
        <v>0</v>
      </c>
      <c r="AC32" s="184">
        <f t="shared" si="7"/>
        <v>0</v>
      </c>
      <c r="AD32" s="183">
        <f t="shared" si="32"/>
        <v>0</v>
      </c>
      <c r="AE32" s="184">
        <f t="shared" si="33"/>
        <v>0</v>
      </c>
      <c r="AF32" s="183">
        <f t="shared" si="34"/>
        <v>0</v>
      </c>
      <c r="AG32" s="184">
        <f t="shared" si="35"/>
        <v>0</v>
      </c>
    </row>
    <row r="33" spans="1:33" s="214" customFormat="1" ht="15" hidden="1" customHeight="1" x14ac:dyDescent="0.2">
      <c r="A33" s="173"/>
      <c r="B33" s="202"/>
      <c r="C33" s="213"/>
      <c r="D33" s="176"/>
      <c r="E33" s="177" t="str">
        <f>IF(LEN($A33) &gt; 0,VLOOKUP($A33,#REF!, 2,FALSE),IF(LEN($B33) &gt; 0,VLOOKUP($B33,#REF!, 2,FALSE),IF(LEN($C33) &gt; 0,VLOOKUP($C33,#REF!, 2,FALSE),"")))</f>
        <v/>
      </c>
      <c r="F33" s="178"/>
      <c r="G33" s="179"/>
      <c r="H33" s="180"/>
      <c r="I33" s="181" t="e">
        <f t="shared" si="38"/>
        <v>#DIV/0!</v>
      </c>
      <c r="J33" s="182">
        <f t="shared" si="14"/>
        <v>0</v>
      </c>
      <c r="K33" s="179">
        <f t="shared" si="15"/>
        <v>0</v>
      </c>
      <c r="L33" s="183">
        <f t="shared" si="36"/>
        <v>0</v>
      </c>
      <c r="M33" s="184">
        <f t="shared" si="37"/>
        <v>0</v>
      </c>
      <c r="N33" s="183">
        <f t="shared" si="18"/>
        <v>0</v>
      </c>
      <c r="O33" s="184">
        <f t="shared" si="19"/>
        <v>0</v>
      </c>
      <c r="P33" s="183">
        <f t="shared" si="20"/>
        <v>0</v>
      </c>
      <c r="Q33" s="184">
        <f t="shared" si="21"/>
        <v>0</v>
      </c>
      <c r="R33" s="183">
        <f t="shared" si="22"/>
        <v>0</v>
      </c>
      <c r="S33" s="184">
        <f t="shared" si="23"/>
        <v>0</v>
      </c>
      <c r="T33" s="183">
        <f t="shared" si="24"/>
        <v>0</v>
      </c>
      <c r="U33" s="184">
        <f t="shared" si="25"/>
        <v>0</v>
      </c>
      <c r="V33" s="183">
        <f t="shared" si="26"/>
        <v>0</v>
      </c>
      <c r="W33" s="184">
        <f t="shared" si="27"/>
        <v>0</v>
      </c>
      <c r="X33" s="183">
        <f t="shared" si="28"/>
        <v>0</v>
      </c>
      <c r="Y33" s="184">
        <f t="shared" si="29"/>
        <v>0</v>
      </c>
      <c r="Z33" s="183">
        <f t="shared" si="30"/>
        <v>0</v>
      </c>
      <c r="AA33" s="184">
        <f t="shared" si="31"/>
        <v>0</v>
      </c>
      <c r="AB33" s="183">
        <f t="shared" si="6"/>
        <v>0</v>
      </c>
      <c r="AC33" s="184">
        <f t="shared" si="7"/>
        <v>0</v>
      </c>
      <c r="AD33" s="183">
        <f t="shared" si="32"/>
        <v>0</v>
      </c>
      <c r="AE33" s="184">
        <f t="shared" si="33"/>
        <v>0</v>
      </c>
      <c r="AF33" s="183">
        <f t="shared" si="34"/>
        <v>0</v>
      </c>
      <c r="AG33" s="184">
        <f t="shared" si="35"/>
        <v>0</v>
      </c>
    </row>
    <row r="34" spans="1:33" s="212" customFormat="1" ht="48" hidden="1" customHeight="1" x14ac:dyDescent="0.2">
      <c r="A34" s="173"/>
      <c r="B34" s="215"/>
      <c r="C34" s="203"/>
      <c r="D34" s="216"/>
      <c r="E34" s="217" t="str">
        <f>IF(LEN($A34) &gt; 0,VLOOKUP($A34,#REF!, 2,FALSE),IF(LEN($B34) &gt; 0,VLOOKUP($B34,#REF!, 2,FALSE),IF(LEN($C34) &gt; 0,VLOOKUP($C34,#REF!, 2,FALSE),"")))</f>
        <v/>
      </c>
      <c r="F34" s="205"/>
      <c r="G34" s="206"/>
      <c r="H34" s="207"/>
      <c r="I34" s="208" t="e">
        <f t="shared" si="38"/>
        <v>#DIV/0!</v>
      </c>
      <c r="J34" s="209">
        <f t="shared" si="14"/>
        <v>0</v>
      </c>
      <c r="K34" s="206">
        <f t="shared" si="15"/>
        <v>0</v>
      </c>
      <c r="L34" s="210">
        <f t="shared" si="36"/>
        <v>0</v>
      </c>
      <c r="M34" s="211">
        <f t="shared" si="37"/>
        <v>0</v>
      </c>
      <c r="N34" s="210">
        <f t="shared" si="18"/>
        <v>0</v>
      </c>
      <c r="O34" s="211">
        <f t="shared" si="19"/>
        <v>0</v>
      </c>
      <c r="P34" s="210">
        <f t="shared" si="20"/>
        <v>0</v>
      </c>
      <c r="Q34" s="211">
        <f t="shared" si="21"/>
        <v>0</v>
      </c>
      <c r="R34" s="210">
        <f t="shared" si="22"/>
        <v>0</v>
      </c>
      <c r="S34" s="211">
        <f t="shared" si="23"/>
        <v>0</v>
      </c>
      <c r="T34" s="210">
        <f t="shared" si="24"/>
        <v>0</v>
      </c>
      <c r="U34" s="211">
        <f t="shared" si="25"/>
        <v>0</v>
      </c>
      <c r="V34" s="210">
        <f t="shared" si="26"/>
        <v>0</v>
      </c>
      <c r="W34" s="211">
        <f t="shared" si="27"/>
        <v>0</v>
      </c>
      <c r="X34" s="210">
        <f t="shared" si="28"/>
        <v>0</v>
      </c>
      <c r="Y34" s="211">
        <f t="shared" si="29"/>
        <v>0</v>
      </c>
      <c r="Z34" s="210">
        <f t="shared" si="30"/>
        <v>0</v>
      </c>
      <c r="AA34" s="211">
        <f t="shared" si="31"/>
        <v>0</v>
      </c>
      <c r="AB34" s="210">
        <f t="shared" si="6"/>
        <v>0</v>
      </c>
      <c r="AC34" s="211">
        <f t="shared" si="7"/>
        <v>0</v>
      </c>
      <c r="AD34" s="210">
        <f t="shared" si="32"/>
        <v>0</v>
      </c>
      <c r="AE34" s="211">
        <f t="shared" si="33"/>
        <v>0</v>
      </c>
      <c r="AF34" s="210">
        <f t="shared" si="34"/>
        <v>0</v>
      </c>
      <c r="AG34" s="211">
        <f t="shared" si="35"/>
        <v>0</v>
      </c>
    </row>
    <row r="35" spans="1:33" s="122" customFormat="1" ht="15.75" hidden="1" x14ac:dyDescent="0.25">
      <c r="A35" s="173"/>
      <c r="B35" s="202"/>
      <c r="C35" s="203"/>
      <c r="D35" s="204"/>
      <c r="E35" s="217" t="str">
        <f>IF(LEN($A35) &gt; 0,VLOOKUP($A35,#REF!, 2,FALSE),IF(LEN($B35) &gt; 0,VLOOKUP($B35,#REF!, 2,FALSE),IF(LEN($C35) &gt; 0,VLOOKUP($C35,#REF!, 2,FALSE),"")))</f>
        <v/>
      </c>
      <c r="F35" s="205"/>
      <c r="G35" s="206"/>
      <c r="H35" s="220" t="e">
        <f>SUMIFS(#REF!,#REF!,#REF!,#REF!,C35,#REF!,'Tabela nr 2'!D35)</f>
        <v>#REF!</v>
      </c>
      <c r="I35" s="208" t="e">
        <f t="shared" ref="I35:I71" si="50">G35/F35</f>
        <v>#DIV/0!</v>
      </c>
      <c r="J35" s="209">
        <f t="shared" ref="J35:J71" si="51">F35-SUM(P35+R35+T35+V35+X35)-SUM(Z35+AD35+AF35)</f>
        <v>0</v>
      </c>
      <c r="K35" s="206">
        <f t="shared" ref="K35:K71" si="52">G35-SUM(Q35+S35+U35+W35+Y35)-SUM(AA35+AE35+AG35)</f>
        <v>0</v>
      </c>
      <c r="L35" s="218">
        <f t="shared" ref="L35:L71" si="53">IF(AND(C35=401,D35=0),F35,0)+IF(AND(C35=402,D35=0),F35,0)+IF(AND(C35=404,D35=0),F35,0)+IF(AND(C35=405,D35=0),F35,0)+IF(AND(C35=406,D35=0),F35,0)+IF(AND(C35=407,D35=0),F35,0)+IF(AND(C35=408,D35=0),F35,0)+IF(AND(C35=409,D35=0),F35,0)+IF(AND(C35=410,D35=0),F35,0)+IF(AND(C35=411,D35=0),F35,0)+IF(AND(C35=412,D35=0),F35,0)+IF(AND(C35=417,D35=0),F35,0)+IF(AND(C35=418,D35=0),F35,0)+IF(AND(C35=478,D35=0),F35,0)</f>
        <v>0</v>
      </c>
      <c r="M35" s="219">
        <f t="shared" ref="M35:M71" si="54">IF(AND(C35=401,D35=0),G35,0)+IF(AND(C35=402,D35=0),G35,0)+IF(AND(C35=404,D35=0),G35,0)+IF(AND(C35=405,D35=0),G35,0)+IF(AND(C35=406,D35=0),G35,0)+IF(AND(C35=407,D35=0),G35,0)+IF(AND(C35=408,D35=0),G35,0)+IF(AND(C35=409,D35=0),G35,0)+IF(AND(C35=410,D35=0),G35,0)+IF(AND(C35=411,D35=0),G35,0)+IF(AND(C35=412,D35=0),G35,0)+IF(AND(C35=417,D35=0),G35,0)+IF(AND(C35=418,D35=0),G35,0)+IF(AND(C35=478,D35=0),G35,0)</f>
        <v>0</v>
      </c>
      <c r="N35" s="218">
        <f t="shared" ref="N35:N71" si="55">J35-L35</f>
        <v>0</v>
      </c>
      <c r="O35" s="219">
        <f t="shared" ref="O35:O71" si="56">K35-M35</f>
        <v>0</v>
      </c>
      <c r="P35" s="218">
        <f t="shared" ref="P35:P71" si="57">IF(AND(C35=200,D35=0),F35,0)+IF(AND(C35=201,D35=0),F35,0)+IF(AND(C35=202,D35=0),F35,0)+IF(AND(C35=203,D35=0),F35,0)+IF(AND(C35=204,D35=0),F35,0)+IF(AND(C35=205,D35=0),F35,0)+IF(AND(C35=206,D35=0),F35,0)+IF(AND(C35=211,D35=0),F35,0)+IF(AND(C35=212,D35=0),F35,0)+IF(AND(C35=213,D35=0),F35,0)+IF(AND(C35=216,D35=0),F35,0)+IF(AND(C35=221,D35=0),F35,0)+IF(AND(C35=222,D35=0),F35,0)+IF(AND(C35=223,D35=0),F35,0)+IF(AND(C35=224,D35=0),F35,0)+IF(AND(C35=225,D35=0),F35,0)+IF(AND(C35=226,D35=0),F35,0)+IF(AND(C35=227,D35=0),F35,0)+IF(AND(C35=228,D35=0),F35,0)+IF(AND(C35=231,D35=0),F35,0)+IF(AND(C35=232,D35=0),F35,0)+IF(AND(C35=233,D35=0),F35,0)+IF(AND(C35=236,D35=0),F35,0)+IF(AND(C35=241,D35=0),F35,0)+IF(AND(C35=242,D35=0),F35,0)+IF(AND(C35=243,D35=0),F35,0)+IF(AND(C35=248,D35=0),F35,0)+IF(AND(C35=249,D35=0),F35,0)+IF(AND(C35=250,D35=0),F35,0)+IF(AND(C35=251,D35=0),F35,0)+IF(AND(C35=252,D35=0),F35,0)+IF(AND(C35=253,D35=0),F35,0)+IF(AND(C35=254,D35=0),F35,0)+IF(AND(C35=255,D35=0),F35,0)+IF(AND(C35=256,D35=0),F35,0)+IF(AND(C35=257,D35=0),F35,0)+IF(AND(C35=258,D35=0),F35,0)+IF(AND(C35=259,D35=0),F35,0)+IF(AND(C35=262,D35=0),F35,0)+IF(AND(C35=263,D35=0),F35,0)+IF(AND(C35=264,D35=0),F35,0)+IF(AND(C35=265,D35=0),F35,0)+IF(AND(C35=266,D35=0),F35,0)+IF(AND(C35=271,D35=0),F35,0)+IF(AND(C35=272,D35=0),F35,0)+IF(AND(C35=273,D35=0),F35,0)+IF(AND(C35=278,D35=0),F35,0)+IF(AND(C35=280,D35=0),F35,0)+IF(AND(C35=281,D35=0),F35,0)+IF(AND(C35=282,D35=0),F35,0)+IF(AND(C35=283,D35=0),F35,0)+IF(AND(C35=288,D35=0),F35,0)+IF(AND(C35=290,D35=0),F35,0)</f>
        <v>0</v>
      </c>
      <c r="Q35" s="219">
        <f t="shared" ref="Q35:Q71" si="58">IF(AND(C35=200,D35=0),G35,0)+IF(AND(C35=201,D35=0),G35,0)+IF(AND(C35=202,D35=0),G35,0)+IF(AND(C35=203,D35=0),G35,0)+IF(AND(C35=204,D35=0),G35,0)+IF(AND(C35=205,D35=0),G35,0)+IF(AND(C35=206,D35=0),G35,0)+IF(AND(C35=211,D35=0),G35,0)+IF(AND(C35=212,D35=0),G35,0)+IF(AND(C35=213,D35=0),G35,0)+IF(AND(C35=216,D35=0),G35,0)+IF(AND(C35=221,D35=0),G35,0)+IF(AND(C35=222,D35=0),G35,0)+IF(AND(C35=223,D35=0),G35,0)+IF(AND(C35=224,D35=0),G35,0)+IF(AND(C35=225,D35=0),G35,0)+IF(AND(C35=226,D35=0),G35,0)+IF(AND(C35=227,D35=0),G35,0)+IF(AND(C35=228,D35=0),G35,0)+IF(AND(C35=231,D35=0),G35,0)+IF(AND(C35=232,D35=0),G35,0)+IF(AND(C35=233,D35=0),G35,0)+IF(AND(C35=236,D35=0),G35,0)+IF(AND(C35=241,D35=0),G35,0)+IF(AND(C35=242,D35=0),G35,0)+IF(AND(C35=243,D35=0),G35,0)+IF(AND(C35=248,D35=0),G35,0)+IF(AND(C35=249,D35=0),G35,0)+IF(AND(C35=250,D35=0),G35,0)+IF(AND(C35=251,D35=0),G35,0)+IF(AND(C35=252,D35=0),G35,0)+IF(AND(C35=253,D35=0),G35,0)+IF(AND(C35=254,D35=0),G35,0)+IF(AND(C35=255,D35=0),G35,0)+IF(AND(C35=256,D35=0),G35,0)+IF(AND(C35=257,D35=0),G35,0)+IF(AND(C35=258,D35=0),G35,0)+IF(AND(C35=259,D35=0),G35,0)+IF(AND(C35=262,D35=0),G35,0)+IF(AND(C35=263,D35=0),G35,0)+IF(AND(C35=264,D35=0),G35,0)+IF(AND(C35=265,D35=0),G35,0)+IF(AND(C35=266,D35=0),G35,0)+IF(AND(C35=271,D35=0),G35,0)+IF(AND(C35=272,D35=0),G35,0)+IF(AND(C35=273,D35=0),G35,0)+IF(AND(C35=278,D35=0),G35,0)+IF(AND(C35=280,D35=0),G35,0)+IF(AND(C35=281,D35=0),G35,0)+IF(AND(C35=282,D35=0),G35,0)+IF(AND(C35=283,D35=0),G35,0)+IF(AND(C35=288,D35=0),G35,0)+IF(AND(C35=290,D35=0),G35,0)</f>
        <v>0</v>
      </c>
      <c r="R35" s="218">
        <f t="shared" ref="R35:R71" si="59">IF(AND(C35=302,D35=0),F35,0)+IF(AND(C35=303,D35=0),F35,0)+IF(AND(C35=304,D35=0),F35,0)+IF(AND(C35=305,D35=0),F35,0)+IF(AND(C35=307,D35=0),F35,0)+IF(AND(C35=311,D35=0),F35,0)+IF(AND(C35=3321,D35=0),F35,0)+IF(AND(C35=324,D35=0),F35,0)+IF(AND(C35=325,D35=0),F35,0)+IF(AND(C35=326,D35=0),F35,0)</f>
        <v>0</v>
      </c>
      <c r="S35" s="219">
        <f t="shared" ref="S35:S71" si="60">IF(AND(C35=302,D35=0),G35,0)+IF(AND(C35=303,D35=0),G35,0)+IF(AND(C35=304,D35=0),G35,0)+IF(AND(C35=305,D35=0),G35,0)+IF(AND(C35=307,D35=0),G35,0)+IF(AND(C35=311,D35=0),G35,0)+IF(AND(C35=3321,D35=0),G35,0)+IF(AND(C35=324,D35=0),G35,0)+IF(AND(C35=325,D35=0),G35,0)+IF(AND(C35=326,D35=0),G35,0)</f>
        <v>0</v>
      </c>
      <c r="T35" s="218">
        <f t="shared" ref="T35:T71" si="61">(IF(D35&gt;4,F35,0))-AB35</f>
        <v>0</v>
      </c>
      <c r="U35" s="222">
        <f t="shared" ref="U35:U71" si="62">(IF(D35&gt;4,G35,0))-AC35</f>
        <v>0</v>
      </c>
      <c r="V35" s="218">
        <f t="shared" ref="V35:V71" si="63">IF(C35=802,F35,0)+IF(C35=803,F35,0)</f>
        <v>0</v>
      </c>
      <c r="W35" s="219">
        <f t="shared" ref="W35:W71" si="64">IF(C35=802,G35,0)+IF(C35=803,G35,0)</f>
        <v>0</v>
      </c>
      <c r="X35" s="218">
        <f t="shared" ref="X35:X71" si="65">IF(C35=801,F35,0)+IF(C35=806,F35,0)+IF(C35=807,F35,0)+IF(C35=811,F35,0)+IF(C35=812,F35,0)+IF(C35=813,F35,0)+IF(C35=809,F35,0)</f>
        <v>0</v>
      </c>
      <c r="Y35" s="219">
        <f t="shared" ref="Y35:Y71" si="66">IF(C35=801,G35,0)+IF(C35=806,G35,0)+IF(C35=807,G35,0)+IF(C35=811,G35,0)+IF(C35=812,G35,0)+IF(C35=813,G35,0)+IF(C35=809,G35,0)</f>
        <v>0</v>
      </c>
      <c r="Z35" s="218">
        <f t="shared" ref="Z35:Z71" si="67">IF(C35=605,F35,0)+IF(C35=606,F35,0)+IF(C35=617,F35,0)+IF(C35=620,F35,0)+IF(C35=622,F35,0)+IF(C35=623,F35,0)+IF(C35=625,F35,0)+IF(C35=630,F35,0)+IF(C35=661,F35,0)+IF(C35=662,F35,0)+IF(C35=663,F35,0)+IF(C35=666,F35,0)+IF(C35=680,F35,0)</f>
        <v>0</v>
      </c>
      <c r="AA35" s="219">
        <f t="shared" ref="AA35:AA71" si="68">IF(C35=605,G35,0)+IF(C35=606,G35,0)+IF(C35=617,G35,0)+IF(C35=620,G35,0)+IF(C35=622,G35,0)+IF(C35=623,G35,0)+IF(C35=625,G35,0)+IF(C35=630,G35,0)+IF(C35=661,G35,0)+IF(C35=662,G35,0)+IF(C35=663,G35,0)+IF(C35=666,G35,0)+IF(C35=680,G35,0)</f>
        <v>0</v>
      </c>
      <c r="AB35" s="218">
        <f t="shared" ref="AB35:AB39" si="69">IF(AND(C35=605,D35&gt;4),F35,0)+IF(AND(C35=606,D35&gt;4),F35,0)+IF(AND(C35=617,D35&gt;4),F35,0)+IF(AND(C35=620,D35&gt;4),F35,0)+IF(AND(C35=622,D35&gt;4),F35,0)+IF(AND(C35=623,D35&gt;4),F35,0)+IF(AND(C35=625,D35&gt;4),F35,0)+IF(AND(C35=630,D35&gt;4),F35,0)+IF(AND(C35=661,D35&gt;4),F35,0)+IF(AND(C35=662,D35&gt;4),F35,0)+IF(AND(C35=663,D35&gt;4),F35,0)+IF(AND(C35=666,D35&gt;4),F35,0)+IF(AND(C35=680,D35&gt;4),F35,0)</f>
        <v>0</v>
      </c>
      <c r="AC35" s="219">
        <f t="shared" ref="AC35:AC38" si="70">IF(AND(C35=605,D35&gt;4),G35,0)+IF(AND(C35=606,D35&gt;4),G35,0)+IF(AND(C35=617,D35&gt;4),G35,0)+IF(AND(C35=620,D35&gt;4),G35,0)+IF(AND(C35=622,D35&gt;4),G35,0)+IF(AND(C35=623,D35&gt;4),G35,0)+IF(AND(C35=625,D35&gt;4),G35,0)+IF(AND(C35=630,D35&gt;4),G35,0)+IF(AND(C35=661,D35&gt;4),G35,0)+IF(AND(C35=662,D35&gt;4),G35,0)+IF(AND(C35=663,D35&gt;4),G35,0)+IF(AND(C35=666,D35&gt;4),G35,0)+IF(AND(C35=680,D35&gt;4),G35,0)</f>
        <v>0</v>
      </c>
      <c r="AD35" s="218">
        <f t="shared" ref="AD35:AD71" si="71">IF(C35=601,F35,0)</f>
        <v>0</v>
      </c>
      <c r="AE35" s="219">
        <f t="shared" ref="AE35:AE71" si="72">IF(C35=601,G35,0)</f>
        <v>0</v>
      </c>
      <c r="AF35" s="218">
        <f t="shared" ref="AF35:AF71" si="73">IF(C35=603,F35,0)</f>
        <v>0</v>
      </c>
      <c r="AG35" s="219">
        <f t="shared" ref="AG35:AG71" si="74">IF(C35=603,G35,0)</f>
        <v>0</v>
      </c>
    </row>
    <row r="36" spans="1:33" s="122" customFormat="1" ht="15.75" hidden="1" x14ac:dyDescent="0.25">
      <c r="A36" s="173"/>
      <c r="B36" s="202"/>
      <c r="C36" s="203"/>
      <c r="D36" s="204"/>
      <c r="E36" s="217" t="str">
        <f>IF(LEN($A36) &gt; 0,VLOOKUP($A36,#REF!, 2,FALSE),IF(LEN($B36) &gt; 0,VLOOKUP($B36,#REF!, 2,FALSE),IF(LEN($C36) &gt; 0,VLOOKUP($C36,#REF!, 2,FALSE),"")))</f>
        <v/>
      </c>
      <c r="F36" s="205"/>
      <c r="G36" s="206"/>
      <c r="H36" s="220" t="e">
        <f>SUMIFS(#REF!,#REF!,#REF!,#REF!,C36,#REF!,'Tabela nr 2'!D36)</f>
        <v>#REF!</v>
      </c>
      <c r="I36" s="208" t="e">
        <f t="shared" si="50"/>
        <v>#DIV/0!</v>
      </c>
      <c r="J36" s="209">
        <f t="shared" si="51"/>
        <v>0</v>
      </c>
      <c r="K36" s="206">
        <f t="shared" si="52"/>
        <v>0</v>
      </c>
      <c r="L36" s="218">
        <f t="shared" si="53"/>
        <v>0</v>
      </c>
      <c r="M36" s="219">
        <f t="shared" si="54"/>
        <v>0</v>
      </c>
      <c r="N36" s="218">
        <f t="shared" si="55"/>
        <v>0</v>
      </c>
      <c r="O36" s="219">
        <f t="shared" si="56"/>
        <v>0</v>
      </c>
      <c r="P36" s="218">
        <f t="shared" si="57"/>
        <v>0</v>
      </c>
      <c r="Q36" s="219">
        <f t="shared" si="58"/>
        <v>0</v>
      </c>
      <c r="R36" s="218">
        <f t="shared" si="59"/>
        <v>0</v>
      </c>
      <c r="S36" s="219">
        <f t="shared" si="60"/>
        <v>0</v>
      </c>
      <c r="T36" s="218">
        <f t="shared" si="61"/>
        <v>0</v>
      </c>
      <c r="U36" s="222">
        <f t="shared" si="62"/>
        <v>0</v>
      </c>
      <c r="V36" s="218">
        <f t="shared" si="63"/>
        <v>0</v>
      </c>
      <c r="W36" s="219">
        <f t="shared" si="64"/>
        <v>0</v>
      </c>
      <c r="X36" s="218">
        <f t="shared" si="65"/>
        <v>0</v>
      </c>
      <c r="Y36" s="219">
        <f t="shared" si="66"/>
        <v>0</v>
      </c>
      <c r="Z36" s="218">
        <f t="shared" si="67"/>
        <v>0</v>
      </c>
      <c r="AA36" s="219">
        <f t="shared" si="68"/>
        <v>0</v>
      </c>
      <c r="AB36" s="218">
        <f t="shared" si="69"/>
        <v>0</v>
      </c>
      <c r="AC36" s="219">
        <f t="shared" si="70"/>
        <v>0</v>
      </c>
      <c r="AD36" s="218">
        <f t="shared" si="71"/>
        <v>0</v>
      </c>
      <c r="AE36" s="219">
        <f t="shared" si="72"/>
        <v>0</v>
      </c>
      <c r="AF36" s="218">
        <f t="shared" si="73"/>
        <v>0</v>
      </c>
      <c r="AG36" s="219">
        <f t="shared" si="74"/>
        <v>0</v>
      </c>
    </row>
    <row r="37" spans="1:33" s="122" customFormat="1" ht="15.75" hidden="1" x14ac:dyDescent="0.25">
      <c r="A37" s="173"/>
      <c r="B37" s="202"/>
      <c r="C37" s="203"/>
      <c r="D37" s="204"/>
      <c r="E37" s="217" t="str">
        <f>IF(LEN($A37) &gt; 0,VLOOKUP($A37,#REF!, 2,FALSE),IF(LEN($B37) &gt; 0,VLOOKUP($B37,#REF!, 2,FALSE),IF(LEN($C37) &gt; 0,VLOOKUP($C37,#REF!, 2,FALSE),"")))</f>
        <v/>
      </c>
      <c r="F37" s="205"/>
      <c r="G37" s="206"/>
      <c r="H37" s="220" t="e">
        <f>SUMIFS(#REF!,#REF!,#REF!,#REF!,C37,#REF!,'Tabela nr 2'!D37)</f>
        <v>#REF!</v>
      </c>
      <c r="I37" s="208" t="e">
        <f t="shared" si="50"/>
        <v>#DIV/0!</v>
      </c>
      <c r="J37" s="209">
        <f t="shared" si="51"/>
        <v>0</v>
      </c>
      <c r="K37" s="206">
        <f t="shared" si="52"/>
        <v>0</v>
      </c>
      <c r="L37" s="218">
        <f t="shared" si="53"/>
        <v>0</v>
      </c>
      <c r="M37" s="219">
        <f t="shared" si="54"/>
        <v>0</v>
      </c>
      <c r="N37" s="218">
        <f t="shared" si="55"/>
        <v>0</v>
      </c>
      <c r="O37" s="219">
        <f t="shared" si="56"/>
        <v>0</v>
      </c>
      <c r="P37" s="218">
        <f t="shared" si="57"/>
        <v>0</v>
      </c>
      <c r="Q37" s="219">
        <f t="shared" si="58"/>
        <v>0</v>
      </c>
      <c r="R37" s="218">
        <f t="shared" si="59"/>
        <v>0</v>
      </c>
      <c r="S37" s="219">
        <f t="shared" si="60"/>
        <v>0</v>
      </c>
      <c r="T37" s="218">
        <f t="shared" si="61"/>
        <v>0</v>
      </c>
      <c r="U37" s="222">
        <f t="shared" si="62"/>
        <v>0</v>
      </c>
      <c r="V37" s="218">
        <f t="shared" si="63"/>
        <v>0</v>
      </c>
      <c r="W37" s="219">
        <f t="shared" si="64"/>
        <v>0</v>
      </c>
      <c r="X37" s="218">
        <f t="shared" si="65"/>
        <v>0</v>
      </c>
      <c r="Y37" s="219">
        <f t="shared" si="66"/>
        <v>0</v>
      </c>
      <c r="Z37" s="218">
        <f t="shared" si="67"/>
        <v>0</v>
      </c>
      <c r="AA37" s="219">
        <f t="shared" si="68"/>
        <v>0</v>
      </c>
      <c r="AB37" s="218">
        <f t="shared" si="69"/>
        <v>0</v>
      </c>
      <c r="AC37" s="219">
        <f t="shared" si="70"/>
        <v>0</v>
      </c>
      <c r="AD37" s="218">
        <f t="shared" si="71"/>
        <v>0</v>
      </c>
      <c r="AE37" s="219">
        <f t="shared" si="72"/>
        <v>0</v>
      </c>
      <c r="AF37" s="218">
        <f t="shared" si="73"/>
        <v>0</v>
      </c>
      <c r="AG37" s="219">
        <f t="shared" si="74"/>
        <v>0</v>
      </c>
    </row>
    <row r="38" spans="1:33" s="122" customFormat="1" ht="15.75" hidden="1" x14ac:dyDescent="0.25">
      <c r="A38" s="173"/>
      <c r="B38" s="202"/>
      <c r="C38" s="203"/>
      <c r="D38" s="204"/>
      <c r="E38" s="217" t="str">
        <f>IF(LEN($A38) &gt; 0,VLOOKUP($A38,#REF!, 2,FALSE),IF(LEN($B38) &gt; 0,VLOOKUP($B38,#REF!, 2,FALSE),IF(LEN($C38) &gt; 0,VLOOKUP($C38,#REF!, 2,FALSE),"")))</f>
        <v/>
      </c>
      <c r="F38" s="205"/>
      <c r="G38" s="206"/>
      <c r="H38" s="220" t="e">
        <f>SUMIFS(#REF!,#REF!,#REF!,#REF!,C38,#REF!,'Tabela nr 2'!D38)</f>
        <v>#REF!</v>
      </c>
      <c r="I38" s="208" t="e">
        <f t="shared" si="50"/>
        <v>#DIV/0!</v>
      </c>
      <c r="J38" s="209">
        <f t="shared" si="51"/>
        <v>0</v>
      </c>
      <c r="K38" s="206">
        <f t="shared" si="52"/>
        <v>0</v>
      </c>
      <c r="L38" s="218">
        <f t="shared" si="53"/>
        <v>0</v>
      </c>
      <c r="M38" s="219">
        <f t="shared" si="54"/>
        <v>0</v>
      </c>
      <c r="N38" s="218">
        <f t="shared" si="55"/>
        <v>0</v>
      </c>
      <c r="O38" s="219">
        <f t="shared" si="56"/>
        <v>0</v>
      </c>
      <c r="P38" s="218">
        <f t="shared" si="57"/>
        <v>0</v>
      </c>
      <c r="Q38" s="219">
        <f t="shared" si="58"/>
        <v>0</v>
      </c>
      <c r="R38" s="218">
        <f t="shared" si="59"/>
        <v>0</v>
      </c>
      <c r="S38" s="219">
        <f t="shared" si="60"/>
        <v>0</v>
      </c>
      <c r="T38" s="218">
        <f t="shared" si="61"/>
        <v>0</v>
      </c>
      <c r="U38" s="222">
        <f t="shared" si="62"/>
        <v>0</v>
      </c>
      <c r="V38" s="218">
        <f t="shared" si="63"/>
        <v>0</v>
      </c>
      <c r="W38" s="219">
        <f t="shared" si="64"/>
        <v>0</v>
      </c>
      <c r="X38" s="218">
        <f t="shared" si="65"/>
        <v>0</v>
      </c>
      <c r="Y38" s="219">
        <f t="shared" si="66"/>
        <v>0</v>
      </c>
      <c r="Z38" s="218">
        <f t="shared" si="67"/>
        <v>0</v>
      </c>
      <c r="AA38" s="219">
        <f t="shared" si="68"/>
        <v>0</v>
      </c>
      <c r="AB38" s="218">
        <f t="shared" si="69"/>
        <v>0</v>
      </c>
      <c r="AC38" s="219">
        <f t="shared" si="70"/>
        <v>0</v>
      </c>
      <c r="AD38" s="218">
        <f t="shared" si="71"/>
        <v>0</v>
      </c>
      <c r="AE38" s="219">
        <f t="shared" si="72"/>
        <v>0</v>
      </c>
      <c r="AF38" s="218">
        <f t="shared" si="73"/>
        <v>0</v>
      </c>
      <c r="AG38" s="219">
        <f t="shared" si="74"/>
        <v>0</v>
      </c>
    </row>
    <row r="39" spans="1:33" s="122" customFormat="1" ht="15.75" hidden="1" x14ac:dyDescent="0.25">
      <c r="A39" s="173"/>
      <c r="B39" s="202"/>
      <c r="C39" s="203"/>
      <c r="D39" s="204"/>
      <c r="E39" s="217" t="str">
        <f>IF(LEN($A39) &gt; 0,VLOOKUP($A39,#REF!, 2,FALSE),IF(LEN($B39) &gt; 0,VLOOKUP($B39,#REF!, 2,FALSE),IF(LEN($C39) &gt; 0,VLOOKUP($C39,#REF!, 2,FALSE),"")))</f>
        <v/>
      </c>
      <c r="F39" s="205"/>
      <c r="G39" s="206"/>
      <c r="H39" s="220" t="e">
        <f>SUMIFS(#REF!,#REF!,#REF!,#REF!,C39,#REF!,'Tabela nr 2'!D39)</f>
        <v>#REF!</v>
      </c>
      <c r="I39" s="208" t="e">
        <f t="shared" si="50"/>
        <v>#DIV/0!</v>
      </c>
      <c r="J39" s="209">
        <f t="shared" si="51"/>
        <v>0</v>
      </c>
      <c r="K39" s="206">
        <f t="shared" si="52"/>
        <v>0</v>
      </c>
      <c r="L39" s="218">
        <f t="shared" si="53"/>
        <v>0</v>
      </c>
      <c r="M39" s="219">
        <f t="shared" si="54"/>
        <v>0</v>
      </c>
      <c r="N39" s="218">
        <f t="shared" si="55"/>
        <v>0</v>
      </c>
      <c r="O39" s="219">
        <f t="shared" si="56"/>
        <v>0</v>
      </c>
      <c r="P39" s="218">
        <f t="shared" si="57"/>
        <v>0</v>
      </c>
      <c r="Q39" s="219">
        <f t="shared" si="58"/>
        <v>0</v>
      </c>
      <c r="R39" s="218">
        <f t="shared" si="59"/>
        <v>0</v>
      </c>
      <c r="S39" s="219">
        <f t="shared" si="60"/>
        <v>0</v>
      </c>
      <c r="T39" s="218">
        <f t="shared" si="61"/>
        <v>0</v>
      </c>
      <c r="U39" s="222">
        <f t="shared" si="62"/>
        <v>0</v>
      </c>
      <c r="V39" s="218">
        <f t="shared" si="63"/>
        <v>0</v>
      </c>
      <c r="W39" s="219">
        <f t="shared" si="64"/>
        <v>0</v>
      </c>
      <c r="X39" s="218">
        <f t="shared" si="65"/>
        <v>0</v>
      </c>
      <c r="Y39" s="219">
        <f t="shared" si="66"/>
        <v>0</v>
      </c>
      <c r="Z39" s="218">
        <f t="shared" si="67"/>
        <v>0</v>
      </c>
      <c r="AA39" s="219">
        <f t="shared" si="68"/>
        <v>0</v>
      </c>
      <c r="AB39" s="218">
        <f t="shared" si="69"/>
        <v>0</v>
      </c>
      <c r="AC39" s="219">
        <f t="shared" ref="AC39:AC71" si="75">IF(AND(C39=605,D39&gt;4),G39,0)+IF(AND(C39=606,D39&gt;4),G39,0)+IF(AND(C39=617,D39&gt;4),G39,0)+IF(AND(C39=620,D39&gt;4),G39,0)+IF(AND(C39=622,D39&gt;4),G39,0)+IF(AND(C39=623,D39&gt;4),G39,0)+IF(AND(C39=625,D39&gt;4),G39,0)+IF(AND(C39=630,D39&gt;4),G39,0)+IF(AND(C39=661,D39&gt;4),G39,0)+IF(AND(C39=662,D39&gt;4),G39,0)+IF(AND(C39=663,D39&gt;4),G39,0)+IF(AND(C39=666,D39&gt;4),G39,0)+IF(AND(C39=680,D39&gt;4),G39,0)</f>
        <v>0</v>
      </c>
      <c r="AD39" s="218">
        <f t="shared" si="71"/>
        <v>0</v>
      </c>
      <c r="AE39" s="219">
        <f t="shared" si="72"/>
        <v>0</v>
      </c>
      <c r="AF39" s="218">
        <f t="shared" si="73"/>
        <v>0</v>
      </c>
      <c r="AG39" s="219">
        <f t="shared" si="74"/>
        <v>0</v>
      </c>
    </row>
    <row r="40" spans="1:33" s="122" customFormat="1" ht="15.75" hidden="1" x14ac:dyDescent="0.25">
      <c r="A40" s="173"/>
      <c r="B40" s="202"/>
      <c r="C40" s="203"/>
      <c r="D40" s="204"/>
      <c r="E40" s="217" t="str">
        <f>IF(LEN($A40) &gt; 0,VLOOKUP($A40,#REF!, 2,FALSE),IF(LEN($B40) &gt; 0,VLOOKUP($B40,#REF!, 2,FALSE),IF(LEN($C40) &gt; 0,VLOOKUP($C40,#REF!, 2,FALSE),"")))</f>
        <v/>
      </c>
      <c r="F40" s="205"/>
      <c r="G40" s="206"/>
      <c r="H40" s="220" t="e">
        <f>SUMIFS(#REF!,#REF!,#REF!,#REF!,C40,#REF!,'Tabela nr 2'!D40)</f>
        <v>#REF!</v>
      </c>
      <c r="I40" s="208" t="e">
        <f t="shared" si="50"/>
        <v>#DIV/0!</v>
      </c>
      <c r="J40" s="209">
        <f t="shared" si="51"/>
        <v>0</v>
      </c>
      <c r="K40" s="206">
        <f t="shared" si="52"/>
        <v>0</v>
      </c>
      <c r="L40" s="218">
        <f t="shared" si="53"/>
        <v>0</v>
      </c>
      <c r="M40" s="219">
        <f t="shared" si="54"/>
        <v>0</v>
      </c>
      <c r="N40" s="218">
        <f t="shared" si="55"/>
        <v>0</v>
      </c>
      <c r="O40" s="219">
        <f t="shared" si="56"/>
        <v>0</v>
      </c>
      <c r="P40" s="218">
        <f t="shared" si="57"/>
        <v>0</v>
      </c>
      <c r="Q40" s="219">
        <f t="shared" si="58"/>
        <v>0</v>
      </c>
      <c r="R40" s="218">
        <f t="shared" si="59"/>
        <v>0</v>
      </c>
      <c r="S40" s="219">
        <f t="shared" si="60"/>
        <v>0</v>
      </c>
      <c r="T40" s="218">
        <f t="shared" si="61"/>
        <v>0</v>
      </c>
      <c r="U40" s="222">
        <f t="shared" si="62"/>
        <v>0</v>
      </c>
      <c r="V40" s="218">
        <f t="shared" si="63"/>
        <v>0</v>
      </c>
      <c r="W40" s="219">
        <f t="shared" si="64"/>
        <v>0</v>
      </c>
      <c r="X40" s="218">
        <f t="shared" si="65"/>
        <v>0</v>
      </c>
      <c r="Y40" s="219">
        <f t="shared" si="66"/>
        <v>0</v>
      </c>
      <c r="Z40" s="218">
        <f t="shared" si="67"/>
        <v>0</v>
      </c>
      <c r="AA40" s="219">
        <f t="shared" si="68"/>
        <v>0</v>
      </c>
      <c r="AB40" s="218">
        <f t="shared" ref="AB40:AB71" si="76">IF(AND(C40=605,D40&gt;4),F40,0)+IF(AND(C40=606,D40&gt;4),F40,0)+IF(AND(C40=617,D40&gt;4),F40,0)+IF(AND(C40=620,D40&gt;4),F40,0)+IF(AND(C40=622,D40&gt;4),F40,0)+IF(AND(C40=623,D40&gt;4),F40,0)+IF(AND(C40=625,D40&gt;4),F40,0)+IF(AND(C40=630,D40&gt;4),F40,0)+IF(AND(C40=661,D40&gt;4),F40,0)+IF(AND(C40=662,D40&gt;4),F40,0)+IF(AND(C40=663,D40&gt;4),F40,0)+IF(AND(C40=666,D40&gt;4),F40,0)+IF(AND(C40=680,D40&gt;4),F40,0)</f>
        <v>0</v>
      </c>
      <c r="AC40" s="219">
        <f t="shared" si="75"/>
        <v>0</v>
      </c>
      <c r="AD40" s="218">
        <f t="shared" si="71"/>
        <v>0</v>
      </c>
      <c r="AE40" s="219">
        <f t="shared" si="72"/>
        <v>0</v>
      </c>
      <c r="AF40" s="218">
        <f t="shared" si="73"/>
        <v>0</v>
      </c>
      <c r="AG40" s="219">
        <f t="shared" si="74"/>
        <v>0</v>
      </c>
    </row>
    <row r="41" spans="1:33" s="122" customFormat="1" ht="15.75" hidden="1" x14ac:dyDescent="0.25">
      <c r="A41" s="173"/>
      <c r="B41" s="202"/>
      <c r="C41" s="203"/>
      <c r="D41" s="204"/>
      <c r="E41" s="217" t="str">
        <f>IF(LEN($A41) &gt; 0,VLOOKUP($A41,#REF!, 2,FALSE),IF(LEN($B41) &gt; 0,VLOOKUP($B41,#REF!, 2,FALSE),IF(LEN($C41) &gt; 0,VLOOKUP($C41,#REF!, 2,FALSE),"")))</f>
        <v/>
      </c>
      <c r="F41" s="205"/>
      <c r="G41" s="206"/>
      <c r="H41" s="220" t="e">
        <f>SUMIFS(#REF!,#REF!,#REF!,#REF!,C41,#REF!,'Tabela nr 2'!D41)</f>
        <v>#REF!</v>
      </c>
      <c r="I41" s="208" t="e">
        <f t="shared" si="50"/>
        <v>#DIV/0!</v>
      </c>
      <c r="J41" s="209">
        <f t="shared" si="51"/>
        <v>0</v>
      </c>
      <c r="K41" s="206">
        <f t="shared" si="52"/>
        <v>0</v>
      </c>
      <c r="L41" s="218">
        <f t="shared" si="53"/>
        <v>0</v>
      </c>
      <c r="M41" s="219">
        <f t="shared" si="54"/>
        <v>0</v>
      </c>
      <c r="N41" s="218">
        <f t="shared" si="55"/>
        <v>0</v>
      </c>
      <c r="O41" s="219">
        <f t="shared" si="56"/>
        <v>0</v>
      </c>
      <c r="P41" s="218">
        <f t="shared" si="57"/>
        <v>0</v>
      </c>
      <c r="Q41" s="219">
        <f t="shared" si="58"/>
        <v>0</v>
      </c>
      <c r="R41" s="218">
        <f t="shared" si="59"/>
        <v>0</v>
      </c>
      <c r="S41" s="219">
        <f t="shared" si="60"/>
        <v>0</v>
      </c>
      <c r="T41" s="218">
        <f t="shared" si="61"/>
        <v>0</v>
      </c>
      <c r="U41" s="222">
        <f t="shared" si="62"/>
        <v>0</v>
      </c>
      <c r="V41" s="218">
        <f t="shared" si="63"/>
        <v>0</v>
      </c>
      <c r="W41" s="219">
        <f t="shared" si="64"/>
        <v>0</v>
      </c>
      <c r="X41" s="218">
        <f t="shared" si="65"/>
        <v>0</v>
      </c>
      <c r="Y41" s="219">
        <f t="shared" si="66"/>
        <v>0</v>
      </c>
      <c r="Z41" s="218">
        <f t="shared" si="67"/>
        <v>0</v>
      </c>
      <c r="AA41" s="219">
        <f t="shared" si="68"/>
        <v>0</v>
      </c>
      <c r="AB41" s="218">
        <f t="shared" si="76"/>
        <v>0</v>
      </c>
      <c r="AC41" s="219">
        <f t="shared" si="75"/>
        <v>0</v>
      </c>
      <c r="AD41" s="218">
        <f t="shared" si="71"/>
        <v>0</v>
      </c>
      <c r="AE41" s="219">
        <f t="shared" si="72"/>
        <v>0</v>
      </c>
      <c r="AF41" s="218">
        <f t="shared" si="73"/>
        <v>0</v>
      </c>
      <c r="AG41" s="219">
        <f t="shared" si="74"/>
        <v>0</v>
      </c>
    </row>
    <row r="42" spans="1:33" s="122" customFormat="1" ht="15.75" hidden="1" x14ac:dyDescent="0.25">
      <c r="A42" s="173"/>
      <c r="B42" s="202"/>
      <c r="C42" s="203"/>
      <c r="D42" s="204"/>
      <c r="E42" s="217" t="str">
        <f>IF(LEN($A42) &gt; 0,VLOOKUP($A42,#REF!, 2,FALSE),IF(LEN($B42) &gt; 0,VLOOKUP($B42,#REF!, 2,FALSE),IF(LEN($C42) &gt; 0,VLOOKUP($C42,#REF!, 2,FALSE),"")))</f>
        <v/>
      </c>
      <c r="F42" s="205"/>
      <c r="G42" s="206"/>
      <c r="H42" s="220" t="e">
        <f>SUMIFS(#REF!,#REF!,#REF!,#REF!,C42,#REF!,'Tabela nr 2'!D42)</f>
        <v>#REF!</v>
      </c>
      <c r="I42" s="208" t="e">
        <f t="shared" si="50"/>
        <v>#DIV/0!</v>
      </c>
      <c r="J42" s="209">
        <f t="shared" si="51"/>
        <v>0</v>
      </c>
      <c r="K42" s="206">
        <f t="shared" si="52"/>
        <v>0</v>
      </c>
      <c r="L42" s="218">
        <f t="shared" si="53"/>
        <v>0</v>
      </c>
      <c r="M42" s="219">
        <f t="shared" si="54"/>
        <v>0</v>
      </c>
      <c r="N42" s="218">
        <f t="shared" si="55"/>
        <v>0</v>
      </c>
      <c r="O42" s="219">
        <f t="shared" si="56"/>
        <v>0</v>
      </c>
      <c r="P42" s="218">
        <f t="shared" si="57"/>
        <v>0</v>
      </c>
      <c r="Q42" s="219">
        <f t="shared" si="58"/>
        <v>0</v>
      </c>
      <c r="R42" s="218">
        <f t="shared" si="59"/>
        <v>0</v>
      </c>
      <c r="S42" s="219">
        <f t="shared" si="60"/>
        <v>0</v>
      </c>
      <c r="T42" s="218">
        <f t="shared" si="61"/>
        <v>0</v>
      </c>
      <c r="U42" s="222">
        <f t="shared" si="62"/>
        <v>0</v>
      </c>
      <c r="V42" s="218">
        <f t="shared" si="63"/>
        <v>0</v>
      </c>
      <c r="W42" s="219">
        <f t="shared" si="64"/>
        <v>0</v>
      </c>
      <c r="X42" s="218">
        <f t="shared" si="65"/>
        <v>0</v>
      </c>
      <c r="Y42" s="219">
        <f t="shared" si="66"/>
        <v>0</v>
      </c>
      <c r="Z42" s="218">
        <f t="shared" si="67"/>
        <v>0</v>
      </c>
      <c r="AA42" s="219">
        <f t="shared" si="68"/>
        <v>0</v>
      </c>
      <c r="AB42" s="218">
        <f t="shared" si="76"/>
        <v>0</v>
      </c>
      <c r="AC42" s="219">
        <f t="shared" si="75"/>
        <v>0</v>
      </c>
      <c r="AD42" s="218">
        <f t="shared" si="71"/>
        <v>0</v>
      </c>
      <c r="AE42" s="219">
        <f t="shared" si="72"/>
        <v>0</v>
      </c>
      <c r="AF42" s="218">
        <f t="shared" si="73"/>
        <v>0</v>
      </c>
      <c r="AG42" s="219">
        <f t="shared" si="74"/>
        <v>0</v>
      </c>
    </row>
    <row r="43" spans="1:33" s="122" customFormat="1" ht="15.75" hidden="1" x14ac:dyDescent="0.25">
      <c r="A43" s="173"/>
      <c r="B43" s="202"/>
      <c r="C43" s="203"/>
      <c r="D43" s="204"/>
      <c r="E43" s="217" t="str">
        <f>IF(LEN($A43) &gt; 0,VLOOKUP($A43,#REF!, 2,FALSE),IF(LEN($B43) &gt; 0,VLOOKUP($B43,#REF!, 2,FALSE),IF(LEN($C43) &gt; 0,VLOOKUP($C43,#REF!, 2,FALSE),"")))</f>
        <v/>
      </c>
      <c r="F43" s="205"/>
      <c r="G43" s="206"/>
      <c r="H43" s="220" t="e">
        <f>SUMIFS(#REF!,#REF!,#REF!,#REF!,C43,#REF!,'Tabela nr 2'!D43)</f>
        <v>#REF!</v>
      </c>
      <c r="I43" s="208" t="e">
        <f t="shared" si="50"/>
        <v>#DIV/0!</v>
      </c>
      <c r="J43" s="209">
        <f t="shared" si="51"/>
        <v>0</v>
      </c>
      <c r="K43" s="206">
        <f t="shared" si="52"/>
        <v>0</v>
      </c>
      <c r="L43" s="218">
        <f t="shared" si="53"/>
        <v>0</v>
      </c>
      <c r="M43" s="219">
        <f t="shared" si="54"/>
        <v>0</v>
      </c>
      <c r="N43" s="218">
        <f t="shared" si="55"/>
        <v>0</v>
      </c>
      <c r="O43" s="219">
        <f t="shared" si="56"/>
        <v>0</v>
      </c>
      <c r="P43" s="218">
        <f t="shared" si="57"/>
        <v>0</v>
      </c>
      <c r="Q43" s="219">
        <f t="shared" si="58"/>
        <v>0</v>
      </c>
      <c r="R43" s="218">
        <f t="shared" si="59"/>
        <v>0</v>
      </c>
      <c r="S43" s="219">
        <f t="shared" si="60"/>
        <v>0</v>
      </c>
      <c r="T43" s="218">
        <f t="shared" si="61"/>
        <v>0</v>
      </c>
      <c r="U43" s="222">
        <f t="shared" si="62"/>
        <v>0</v>
      </c>
      <c r="V43" s="218">
        <f t="shared" si="63"/>
        <v>0</v>
      </c>
      <c r="W43" s="219">
        <f t="shared" si="64"/>
        <v>0</v>
      </c>
      <c r="X43" s="218">
        <f t="shared" si="65"/>
        <v>0</v>
      </c>
      <c r="Y43" s="219">
        <f t="shared" si="66"/>
        <v>0</v>
      </c>
      <c r="Z43" s="218">
        <f t="shared" si="67"/>
        <v>0</v>
      </c>
      <c r="AA43" s="219">
        <f t="shared" si="68"/>
        <v>0</v>
      </c>
      <c r="AB43" s="218">
        <f t="shared" si="76"/>
        <v>0</v>
      </c>
      <c r="AC43" s="219">
        <f t="shared" si="75"/>
        <v>0</v>
      </c>
      <c r="AD43" s="218">
        <f t="shared" si="71"/>
        <v>0</v>
      </c>
      <c r="AE43" s="219">
        <f t="shared" si="72"/>
        <v>0</v>
      </c>
      <c r="AF43" s="218">
        <f t="shared" si="73"/>
        <v>0</v>
      </c>
      <c r="AG43" s="219">
        <f t="shared" si="74"/>
        <v>0</v>
      </c>
    </row>
    <row r="44" spans="1:33" s="122" customFormat="1" ht="15.75" hidden="1" x14ac:dyDescent="0.25">
      <c r="A44" s="173"/>
      <c r="B44" s="202"/>
      <c r="C44" s="203"/>
      <c r="D44" s="204"/>
      <c r="E44" s="217" t="str">
        <f>IF(LEN($A44) &gt; 0,VLOOKUP($A44,#REF!, 2,FALSE),IF(LEN($B44) &gt; 0,VLOOKUP($B44,#REF!, 2,FALSE),IF(LEN($C44) &gt; 0,VLOOKUP($C44,#REF!, 2,FALSE),"")))</f>
        <v/>
      </c>
      <c r="F44" s="205"/>
      <c r="G44" s="206"/>
      <c r="H44" s="220" t="e">
        <f>SUMIFS(#REF!,#REF!,#REF!,#REF!,C44,#REF!,'Tabela nr 2'!D44)</f>
        <v>#REF!</v>
      </c>
      <c r="I44" s="208" t="e">
        <f t="shared" si="50"/>
        <v>#DIV/0!</v>
      </c>
      <c r="J44" s="209">
        <f t="shared" si="51"/>
        <v>0</v>
      </c>
      <c r="K44" s="206">
        <f t="shared" si="52"/>
        <v>0</v>
      </c>
      <c r="L44" s="218">
        <f t="shared" si="53"/>
        <v>0</v>
      </c>
      <c r="M44" s="219">
        <f t="shared" si="54"/>
        <v>0</v>
      </c>
      <c r="N44" s="218">
        <f t="shared" si="55"/>
        <v>0</v>
      </c>
      <c r="O44" s="219">
        <f t="shared" si="56"/>
        <v>0</v>
      </c>
      <c r="P44" s="218">
        <f t="shared" si="57"/>
        <v>0</v>
      </c>
      <c r="Q44" s="219">
        <f t="shared" si="58"/>
        <v>0</v>
      </c>
      <c r="R44" s="218">
        <f t="shared" si="59"/>
        <v>0</v>
      </c>
      <c r="S44" s="219">
        <f t="shared" si="60"/>
        <v>0</v>
      </c>
      <c r="T44" s="218">
        <f t="shared" si="61"/>
        <v>0</v>
      </c>
      <c r="U44" s="222">
        <f t="shared" si="62"/>
        <v>0</v>
      </c>
      <c r="V44" s="218">
        <f t="shared" si="63"/>
        <v>0</v>
      </c>
      <c r="W44" s="219">
        <f t="shared" si="64"/>
        <v>0</v>
      </c>
      <c r="X44" s="218">
        <f t="shared" si="65"/>
        <v>0</v>
      </c>
      <c r="Y44" s="219">
        <f t="shared" si="66"/>
        <v>0</v>
      </c>
      <c r="Z44" s="218">
        <f t="shared" si="67"/>
        <v>0</v>
      </c>
      <c r="AA44" s="219">
        <f t="shared" si="68"/>
        <v>0</v>
      </c>
      <c r="AB44" s="218">
        <f t="shared" si="76"/>
        <v>0</v>
      </c>
      <c r="AC44" s="219">
        <f t="shared" si="75"/>
        <v>0</v>
      </c>
      <c r="AD44" s="218">
        <f t="shared" si="71"/>
        <v>0</v>
      </c>
      <c r="AE44" s="219">
        <f t="shared" si="72"/>
        <v>0</v>
      </c>
      <c r="AF44" s="218">
        <f t="shared" si="73"/>
        <v>0</v>
      </c>
      <c r="AG44" s="219">
        <f t="shared" si="74"/>
        <v>0</v>
      </c>
    </row>
    <row r="45" spans="1:33" s="122" customFormat="1" ht="15.75" hidden="1" x14ac:dyDescent="0.25">
      <c r="A45" s="173"/>
      <c r="B45" s="202"/>
      <c r="C45" s="203"/>
      <c r="D45" s="204"/>
      <c r="E45" s="217" t="str">
        <f>IF(LEN($A45) &gt; 0,VLOOKUP($A45,#REF!, 2,FALSE),IF(LEN($B45) &gt; 0,VLOOKUP($B45,#REF!, 2,FALSE),IF(LEN($C45) &gt; 0,VLOOKUP($C45,#REF!, 2,FALSE),"")))</f>
        <v/>
      </c>
      <c r="F45" s="205"/>
      <c r="G45" s="206"/>
      <c r="H45" s="220" t="e">
        <f>SUMIFS(#REF!,#REF!,#REF!,#REF!,C45,#REF!,'Tabela nr 2'!D45)</f>
        <v>#REF!</v>
      </c>
      <c r="I45" s="208" t="e">
        <f t="shared" si="50"/>
        <v>#DIV/0!</v>
      </c>
      <c r="J45" s="209">
        <f t="shared" si="51"/>
        <v>0</v>
      </c>
      <c r="K45" s="206">
        <f t="shared" si="52"/>
        <v>0</v>
      </c>
      <c r="L45" s="218">
        <f t="shared" si="53"/>
        <v>0</v>
      </c>
      <c r="M45" s="219">
        <f t="shared" si="54"/>
        <v>0</v>
      </c>
      <c r="N45" s="218">
        <f t="shared" si="55"/>
        <v>0</v>
      </c>
      <c r="O45" s="219">
        <f t="shared" si="56"/>
        <v>0</v>
      </c>
      <c r="P45" s="218">
        <f t="shared" si="57"/>
        <v>0</v>
      </c>
      <c r="Q45" s="219">
        <f t="shared" si="58"/>
        <v>0</v>
      </c>
      <c r="R45" s="218">
        <f t="shared" si="59"/>
        <v>0</v>
      </c>
      <c r="S45" s="219">
        <f t="shared" si="60"/>
        <v>0</v>
      </c>
      <c r="T45" s="218">
        <f t="shared" si="61"/>
        <v>0</v>
      </c>
      <c r="U45" s="222">
        <f t="shared" si="62"/>
        <v>0</v>
      </c>
      <c r="V45" s="218">
        <f t="shared" si="63"/>
        <v>0</v>
      </c>
      <c r="W45" s="219">
        <f t="shared" si="64"/>
        <v>0</v>
      </c>
      <c r="X45" s="218">
        <f t="shared" si="65"/>
        <v>0</v>
      </c>
      <c r="Y45" s="219">
        <f t="shared" si="66"/>
        <v>0</v>
      </c>
      <c r="Z45" s="218">
        <f t="shared" si="67"/>
        <v>0</v>
      </c>
      <c r="AA45" s="219">
        <f t="shared" si="68"/>
        <v>0</v>
      </c>
      <c r="AB45" s="218">
        <f t="shared" si="76"/>
        <v>0</v>
      </c>
      <c r="AC45" s="219">
        <f t="shared" si="75"/>
        <v>0</v>
      </c>
      <c r="AD45" s="218">
        <f t="shared" si="71"/>
        <v>0</v>
      </c>
      <c r="AE45" s="219">
        <f t="shared" si="72"/>
        <v>0</v>
      </c>
      <c r="AF45" s="218">
        <f t="shared" si="73"/>
        <v>0</v>
      </c>
      <c r="AG45" s="219">
        <f t="shared" si="74"/>
        <v>0</v>
      </c>
    </row>
    <row r="46" spans="1:33" s="122" customFormat="1" ht="15.75" hidden="1" x14ac:dyDescent="0.25">
      <c r="A46" s="173"/>
      <c r="B46" s="202"/>
      <c r="C46" s="203"/>
      <c r="D46" s="204"/>
      <c r="E46" s="217" t="str">
        <f>IF(LEN($A46) &gt; 0,VLOOKUP($A46,#REF!, 2,FALSE),IF(LEN($B46) &gt; 0,VLOOKUP($B46,#REF!, 2,FALSE),IF(LEN($C46) &gt; 0,VLOOKUP($C46,#REF!, 2,FALSE),"")))</f>
        <v/>
      </c>
      <c r="F46" s="205"/>
      <c r="G46" s="206"/>
      <c r="H46" s="220" t="e">
        <f>SUMIFS(#REF!,#REF!,#REF!,#REF!,C46,#REF!,'Tabela nr 2'!D46)</f>
        <v>#REF!</v>
      </c>
      <c r="I46" s="208" t="e">
        <f t="shared" si="50"/>
        <v>#DIV/0!</v>
      </c>
      <c r="J46" s="209">
        <f t="shared" si="51"/>
        <v>0</v>
      </c>
      <c r="K46" s="206">
        <f t="shared" si="52"/>
        <v>0</v>
      </c>
      <c r="L46" s="218">
        <f t="shared" si="53"/>
        <v>0</v>
      </c>
      <c r="M46" s="219">
        <f t="shared" si="54"/>
        <v>0</v>
      </c>
      <c r="N46" s="218">
        <f t="shared" si="55"/>
        <v>0</v>
      </c>
      <c r="O46" s="219">
        <f t="shared" si="56"/>
        <v>0</v>
      </c>
      <c r="P46" s="218">
        <f t="shared" si="57"/>
        <v>0</v>
      </c>
      <c r="Q46" s="219">
        <f t="shared" si="58"/>
        <v>0</v>
      </c>
      <c r="R46" s="218">
        <f t="shared" si="59"/>
        <v>0</v>
      </c>
      <c r="S46" s="219">
        <f t="shared" si="60"/>
        <v>0</v>
      </c>
      <c r="T46" s="218">
        <f t="shared" si="61"/>
        <v>0</v>
      </c>
      <c r="U46" s="222">
        <f t="shared" si="62"/>
        <v>0</v>
      </c>
      <c r="V46" s="218">
        <f t="shared" si="63"/>
        <v>0</v>
      </c>
      <c r="W46" s="219">
        <f t="shared" si="64"/>
        <v>0</v>
      </c>
      <c r="X46" s="218">
        <f t="shared" si="65"/>
        <v>0</v>
      </c>
      <c r="Y46" s="219">
        <f t="shared" si="66"/>
        <v>0</v>
      </c>
      <c r="Z46" s="218">
        <f t="shared" si="67"/>
        <v>0</v>
      </c>
      <c r="AA46" s="219">
        <f t="shared" si="68"/>
        <v>0</v>
      </c>
      <c r="AB46" s="218">
        <f t="shared" si="76"/>
        <v>0</v>
      </c>
      <c r="AC46" s="219">
        <f t="shared" si="75"/>
        <v>0</v>
      </c>
      <c r="AD46" s="218">
        <f t="shared" si="71"/>
        <v>0</v>
      </c>
      <c r="AE46" s="219">
        <f t="shared" si="72"/>
        <v>0</v>
      </c>
      <c r="AF46" s="218">
        <f t="shared" si="73"/>
        <v>0</v>
      </c>
      <c r="AG46" s="219">
        <f t="shared" si="74"/>
        <v>0</v>
      </c>
    </row>
    <row r="47" spans="1:33" s="122" customFormat="1" ht="15.75" hidden="1" x14ac:dyDescent="0.25">
      <c r="A47" s="173"/>
      <c r="B47" s="202"/>
      <c r="C47" s="203"/>
      <c r="D47" s="204"/>
      <c r="E47" s="217" t="str">
        <f>IF(LEN($A47) &gt; 0,VLOOKUP($A47,#REF!, 2,FALSE),IF(LEN($B47) &gt; 0,VLOOKUP($B47,#REF!, 2,FALSE),IF(LEN($C47) &gt; 0,VLOOKUP($C47,#REF!, 2,FALSE),"")))</f>
        <v/>
      </c>
      <c r="F47" s="205"/>
      <c r="G47" s="206"/>
      <c r="H47" s="220" t="e">
        <f>SUMIFS(#REF!,#REF!,#REF!,#REF!,C47,#REF!,'Tabela nr 2'!D47)</f>
        <v>#REF!</v>
      </c>
      <c r="I47" s="208" t="e">
        <f t="shared" si="50"/>
        <v>#DIV/0!</v>
      </c>
      <c r="J47" s="209">
        <f t="shared" si="51"/>
        <v>0</v>
      </c>
      <c r="K47" s="206">
        <f t="shared" si="52"/>
        <v>0</v>
      </c>
      <c r="L47" s="218">
        <f t="shared" si="53"/>
        <v>0</v>
      </c>
      <c r="M47" s="219">
        <f t="shared" si="54"/>
        <v>0</v>
      </c>
      <c r="N47" s="218">
        <f t="shared" si="55"/>
        <v>0</v>
      </c>
      <c r="O47" s="219">
        <f t="shared" si="56"/>
        <v>0</v>
      </c>
      <c r="P47" s="218">
        <f t="shared" si="57"/>
        <v>0</v>
      </c>
      <c r="Q47" s="219">
        <f t="shared" si="58"/>
        <v>0</v>
      </c>
      <c r="R47" s="218">
        <f t="shared" si="59"/>
        <v>0</v>
      </c>
      <c r="S47" s="219">
        <f t="shared" si="60"/>
        <v>0</v>
      </c>
      <c r="T47" s="218">
        <f t="shared" si="61"/>
        <v>0</v>
      </c>
      <c r="U47" s="222">
        <f t="shared" si="62"/>
        <v>0</v>
      </c>
      <c r="V47" s="218">
        <f t="shared" si="63"/>
        <v>0</v>
      </c>
      <c r="W47" s="219">
        <f t="shared" si="64"/>
        <v>0</v>
      </c>
      <c r="X47" s="218">
        <f t="shared" si="65"/>
        <v>0</v>
      </c>
      <c r="Y47" s="219">
        <f t="shared" si="66"/>
        <v>0</v>
      </c>
      <c r="Z47" s="218">
        <f t="shared" si="67"/>
        <v>0</v>
      </c>
      <c r="AA47" s="219">
        <f t="shared" si="68"/>
        <v>0</v>
      </c>
      <c r="AB47" s="218">
        <f t="shared" si="76"/>
        <v>0</v>
      </c>
      <c r="AC47" s="219">
        <f t="shared" si="75"/>
        <v>0</v>
      </c>
      <c r="AD47" s="218">
        <f t="shared" si="71"/>
        <v>0</v>
      </c>
      <c r="AE47" s="219">
        <f t="shared" si="72"/>
        <v>0</v>
      </c>
      <c r="AF47" s="218">
        <f t="shared" si="73"/>
        <v>0</v>
      </c>
      <c r="AG47" s="219">
        <f t="shared" si="74"/>
        <v>0</v>
      </c>
    </row>
    <row r="48" spans="1:33" s="122" customFormat="1" ht="15.75" hidden="1" x14ac:dyDescent="0.25">
      <c r="A48" s="173"/>
      <c r="B48" s="202"/>
      <c r="C48" s="203"/>
      <c r="D48" s="204"/>
      <c r="E48" s="217" t="str">
        <f>IF(LEN($A48) &gt; 0,VLOOKUP($A48,#REF!, 2,FALSE),IF(LEN($B48) &gt; 0,VLOOKUP($B48,#REF!, 2,FALSE),IF(LEN($C48) &gt; 0,VLOOKUP($C48,#REF!, 2,FALSE),"")))</f>
        <v/>
      </c>
      <c r="F48" s="205"/>
      <c r="G48" s="206"/>
      <c r="H48" s="220" t="e">
        <f>SUMIFS(#REF!,#REF!,#REF!,#REF!,C48,#REF!,'Tabela nr 2'!D48)</f>
        <v>#REF!</v>
      </c>
      <c r="I48" s="208" t="e">
        <f t="shared" si="50"/>
        <v>#DIV/0!</v>
      </c>
      <c r="J48" s="209">
        <f t="shared" si="51"/>
        <v>0</v>
      </c>
      <c r="K48" s="206">
        <f t="shared" si="52"/>
        <v>0</v>
      </c>
      <c r="L48" s="218">
        <f t="shared" si="53"/>
        <v>0</v>
      </c>
      <c r="M48" s="219">
        <f t="shared" si="54"/>
        <v>0</v>
      </c>
      <c r="N48" s="218">
        <f t="shared" si="55"/>
        <v>0</v>
      </c>
      <c r="O48" s="219">
        <f t="shared" si="56"/>
        <v>0</v>
      </c>
      <c r="P48" s="218">
        <f t="shared" si="57"/>
        <v>0</v>
      </c>
      <c r="Q48" s="219">
        <f t="shared" si="58"/>
        <v>0</v>
      </c>
      <c r="R48" s="218">
        <f t="shared" si="59"/>
        <v>0</v>
      </c>
      <c r="S48" s="219">
        <f t="shared" si="60"/>
        <v>0</v>
      </c>
      <c r="T48" s="218">
        <f t="shared" si="61"/>
        <v>0</v>
      </c>
      <c r="U48" s="222">
        <f t="shared" si="62"/>
        <v>0</v>
      </c>
      <c r="V48" s="218">
        <f t="shared" si="63"/>
        <v>0</v>
      </c>
      <c r="W48" s="219">
        <f t="shared" si="64"/>
        <v>0</v>
      </c>
      <c r="X48" s="218">
        <f t="shared" si="65"/>
        <v>0</v>
      </c>
      <c r="Y48" s="219">
        <f t="shared" si="66"/>
        <v>0</v>
      </c>
      <c r="Z48" s="218">
        <f t="shared" si="67"/>
        <v>0</v>
      </c>
      <c r="AA48" s="219">
        <f t="shared" si="68"/>
        <v>0</v>
      </c>
      <c r="AB48" s="218">
        <f t="shared" si="76"/>
        <v>0</v>
      </c>
      <c r="AC48" s="219">
        <f t="shared" si="75"/>
        <v>0</v>
      </c>
      <c r="AD48" s="218">
        <f t="shared" si="71"/>
        <v>0</v>
      </c>
      <c r="AE48" s="219">
        <f t="shared" si="72"/>
        <v>0</v>
      </c>
      <c r="AF48" s="218">
        <f t="shared" si="73"/>
        <v>0</v>
      </c>
      <c r="AG48" s="219">
        <f t="shared" si="74"/>
        <v>0</v>
      </c>
    </row>
    <row r="49" spans="1:33" s="122" customFormat="1" ht="15.75" hidden="1" x14ac:dyDescent="0.25">
      <c r="A49" s="173"/>
      <c r="B49" s="202"/>
      <c r="C49" s="203"/>
      <c r="D49" s="204"/>
      <c r="E49" s="217" t="str">
        <f>IF(LEN($A49) &gt; 0,VLOOKUP($A49,#REF!, 2,FALSE),IF(LEN($B49) &gt; 0,VLOOKUP($B49,#REF!, 2,FALSE),IF(LEN($C49) &gt; 0,VLOOKUP($C49,#REF!, 2,FALSE),"")))</f>
        <v/>
      </c>
      <c r="F49" s="205"/>
      <c r="G49" s="206"/>
      <c r="H49" s="220" t="e">
        <f>SUMIFS(#REF!,#REF!,#REF!,#REF!,C49,#REF!,'Tabela nr 2'!D49)</f>
        <v>#REF!</v>
      </c>
      <c r="I49" s="208" t="e">
        <f t="shared" si="50"/>
        <v>#DIV/0!</v>
      </c>
      <c r="J49" s="209">
        <f t="shared" si="51"/>
        <v>0</v>
      </c>
      <c r="K49" s="206">
        <f t="shared" si="52"/>
        <v>0</v>
      </c>
      <c r="L49" s="218">
        <f t="shared" si="53"/>
        <v>0</v>
      </c>
      <c r="M49" s="219">
        <f t="shared" si="54"/>
        <v>0</v>
      </c>
      <c r="N49" s="218">
        <f t="shared" si="55"/>
        <v>0</v>
      </c>
      <c r="O49" s="219">
        <f t="shared" si="56"/>
        <v>0</v>
      </c>
      <c r="P49" s="218">
        <f t="shared" si="57"/>
        <v>0</v>
      </c>
      <c r="Q49" s="219">
        <f t="shared" si="58"/>
        <v>0</v>
      </c>
      <c r="R49" s="218">
        <f t="shared" si="59"/>
        <v>0</v>
      </c>
      <c r="S49" s="219">
        <f t="shared" si="60"/>
        <v>0</v>
      </c>
      <c r="T49" s="218">
        <f t="shared" si="61"/>
        <v>0</v>
      </c>
      <c r="U49" s="222">
        <f t="shared" si="62"/>
        <v>0</v>
      </c>
      <c r="V49" s="218">
        <f t="shared" si="63"/>
        <v>0</v>
      </c>
      <c r="W49" s="219">
        <f t="shared" si="64"/>
        <v>0</v>
      </c>
      <c r="X49" s="218">
        <f t="shared" si="65"/>
        <v>0</v>
      </c>
      <c r="Y49" s="219">
        <f t="shared" si="66"/>
        <v>0</v>
      </c>
      <c r="Z49" s="218">
        <f t="shared" si="67"/>
        <v>0</v>
      </c>
      <c r="AA49" s="219">
        <f t="shared" si="68"/>
        <v>0</v>
      </c>
      <c r="AB49" s="218">
        <f t="shared" si="76"/>
        <v>0</v>
      </c>
      <c r="AC49" s="219">
        <f t="shared" si="75"/>
        <v>0</v>
      </c>
      <c r="AD49" s="218">
        <f t="shared" si="71"/>
        <v>0</v>
      </c>
      <c r="AE49" s="219">
        <f t="shared" si="72"/>
        <v>0</v>
      </c>
      <c r="AF49" s="218">
        <f t="shared" si="73"/>
        <v>0</v>
      </c>
      <c r="AG49" s="219">
        <f t="shared" si="74"/>
        <v>0</v>
      </c>
    </row>
    <row r="50" spans="1:33" s="122" customFormat="1" ht="15.75" hidden="1" x14ac:dyDescent="0.25">
      <c r="A50" s="173"/>
      <c r="B50" s="202"/>
      <c r="C50" s="203"/>
      <c r="D50" s="204"/>
      <c r="E50" s="217" t="str">
        <f>IF(LEN($A50) &gt; 0,VLOOKUP($A50,#REF!, 2,FALSE),IF(LEN($B50) &gt; 0,VLOOKUP($B50,#REF!, 2,FALSE),IF(LEN($C50) &gt; 0,VLOOKUP($C50,#REF!, 2,FALSE),"")))</f>
        <v/>
      </c>
      <c r="F50" s="205"/>
      <c r="G50" s="206"/>
      <c r="H50" s="220" t="e">
        <f>SUMIFS(#REF!,#REF!,#REF!,#REF!,C50,#REF!,'Tabela nr 2'!D50)</f>
        <v>#REF!</v>
      </c>
      <c r="I50" s="208" t="e">
        <f t="shared" si="50"/>
        <v>#DIV/0!</v>
      </c>
      <c r="J50" s="209">
        <f t="shared" si="51"/>
        <v>0</v>
      </c>
      <c r="K50" s="206">
        <f t="shared" si="52"/>
        <v>0</v>
      </c>
      <c r="L50" s="218">
        <f t="shared" si="53"/>
        <v>0</v>
      </c>
      <c r="M50" s="219">
        <f t="shared" si="54"/>
        <v>0</v>
      </c>
      <c r="N50" s="218">
        <f t="shared" si="55"/>
        <v>0</v>
      </c>
      <c r="O50" s="219">
        <f t="shared" si="56"/>
        <v>0</v>
      </c>
      <c r="P50" s="218">
        <f t="shared" si="57"/>
        <v>0</v>
      </c>
      <c r="Q50" s="219">
        <f t="shared" si="58"/>
        <v>0</v>
      </c>
      <c r="R50" s="218">
        <f t="shared" si="59"/>
        <v>0</v>
      </c>
      <c r="S50" s="219">
        <f t="shared" si="60"/>
        <v>0</v>
      </c>
      <c r="T50" s="218">
        <f t="shared" si="61"/>
        <v>0</v>
      </c>
      <c r="U50" s="222">
        <f t="shared" si="62"/>
        <v>0</v>
      </c>
      <c r="V50" s="218">
        <f t="shared" si="63"/>
        <v>0</v>
      </c>
      <c r="W50" s="219">
        <f t="shared" si="64"/>
        <v>0</v>
      </c>
      <c r="X50" s="218">
        <f t="shared" si="65"/>
        <v>0</v>
      </c>
      <c r="Y50" s="219">
        <f t="shared" si="66"/>
        <v>0</v>
      </c>
      <c r="Z50" s="218">
        <f t="shared" si="67"/>
        <v>0</v>
      </c>
      <c r="AA50" s="219">
        <f t="shared" si="68"/>
        <v>0</v>
      </c>
      <c r="AB50" s="218">
        <f t="shared" si="76"/>
        <v>0</v>
      </c>
      <c r="AC50" s="219">
        <f t="shared" si="75"/>
        <v>0</v>
      </c>
      <c r="AD50" s="218">
        <f t="shared" si="71"/>
        <v>0</v>
      </c>
      <c r="AE50" s="219">
        <f t="shared" si="72"/>
        <v>0</v>
      </c>
      <c r="AF50" s="218">
        <f t="shared" si="73"/>
        <v>0</v>
      </c>
      <c r="AG50" s="219">
        <f t="shared" si="74"/>
        <v>0</v>
      </c>
    </row>
    <row r="51" spans="1:33" s="122" customFormat="1" ht="15.75" hidden="1" x14ac:dyDescent="0.25">
      <c r="A51" s="173"/>
      <c r="B51" s="202"/>
      <c r="C51" s="203"/>
      <c r="D51" s="204"/>
      <c r="E51" s="217" t="str">
        <f>IF(LEN($A51) &gt; 0,VLOOKUP($A51,#REF!, 2,FALSE),IF(LEN($B51) &gt; 0,VLOOKUP($B51,#REF!, 2,FALSE),IF(LEN($C51) &gt; 0,VLOOKUP($C51,#REF!, 2,FALSE),"")))</f>
        <v/>
      </c>
      <c r="F51" s="205"/>
      <c r="G51" s="206"/>
      <c r="H51" s="220" t="e">
        <f>SUMIFS(#REF!,#REF!,#REF!,#REF!,C51,#REF!,'Tabela nr 2'!D51)</f>
        <v>#REF!</v>
      </c>
      <c r="I51" s="208" t="e">
        <f t="shared" si="50"/>
        <v>#DIV/0!</v>
      </c>
      <c r="J51" s="209">
        <f t="shared" si="51"/>
        <v>0</v>
      </c>
      <c r="K51" s="206">
        <f t="shared" si="52"/>
        <v>0</v>
      </c>
      <c r="L51" s="218">
        <f t="shared" si="53"/>
        <v>0</v>
      </c>
      <c r="M51" s="219">
        <f t="shared" si="54"/>
        <v>0</v>
      </c>
      <c r="N51" s="218">
        <f t="shared" si="55"/>
        <v>0</v>
      </c>
      <c r="O51" s="219">
        <f t="shared" si="56"/>
        <v>0</v>
      </c>
      <c r="P51" s="218">
        <f t="shared" si="57"/>
        <v>0</v>
      </c>
      <c r="Q51" s="219">
        <f t="shared" si="58"/>
        <v>0</v>
      </c>
      <c r="R51" s="218">
        <f t="shared" si="59"/>
        <v>0</v>
      </c>
      <c r="S51" s="219">
        <f t="shared" si="60"/>
        <v>0</v>
      </c>
      <c r="T51" s="218">
        <f t="shared" si="61"/>
        <v>0</v>
      </c>
      <c r="U51" s="222">
        <f t="shared" si="62"/>
        <v>0</v>
      </c>
      <c r="V51" s="218">
        <f t="shared" si="63"/>
        <v>0</v>
      </c>
      <c r="W51" s="219">
        <f t="shared" si="64"/>
        <v>0</v>
      </c>
      <c r="X51" s="218">
        <f t="shared" si="65"/>
        <v>0</v>
      </c>
      <c r="Y51" s="219">
        <f t="shared" si="66"/>
        <v>0</v>
      </c>
      <c r="Z51" s="218">
        <f t="shared" si="67"/>
        <v>0</v>
      </c>
      <c r="AA51" s="219">
        <f t="shared" si="68"/>
        <v>0</v>
      </c>
      <c r="AB51" s="218">
        <f t="shared" si="76"/>
        <v>0</v>
      </c>
      <c r="AC51" s="219">
        <f t="shared" si="75"/>
        <v>0</v>
      </c>
      <c r="AD51" s="218">
        <f t="shared" si="71"/>
        <v>0</v>
      </c>
      <c r="AE51" s="219">
        <f t="shared" si="72"/>
        <v>0</v>
      </c>
      <c r="AF51" s="218">
        <f t="shared" si="73"/>
        <v>0</v>
      </c>
      <c r="AG51" s="219">
        <f t="shared" si="74"/>
        <v>0</v>
      </c>
    </row>
    <row r="52" spans="1:33" s="122" customFormat="1" ht="15.75" hidden="1" x14ac:dyDescent="0.25">
      <c r="A52" s="173"/>
      <c r="B52" s="202"/>
      <c r="C52" s="203"/>
      <c r="D52" s="204"/>
      <c r="E52" s="217" t="str">
        <f>IF(LEN($A52) &gt; 0,VLOOKUP($A52,#REF!, 2,FALSE),IF(LEN($B52) &gt; 0,VLOOKUP($B52,#REF!, 2,FALSE),IF(LEN($C52) &gt; 0,VLOOKUP($C52,#REF!, 2,FALSE),"")))</f>
        <v/>
      </c>
      <c r="F52" s="205"/>
      <c r="G52" s="206"/>
      <c r="H52" s="220" t="e">
        <f>SUMIFS(#REF!,#REF!,#REF!,#REF!,C52,#REF!,'Tabela nr 2'!D52)</f>
        <v>#REF!</v>
      </c>
      <c r="I52" s="208" t="e">
        <f t="shared" si="50"/>
        <v>#DIV/0!</v>
      </c>
      <c r="J52" s="209">
        <f t="shared" si="51"/>
        <v>0</v>
      </c>
      <c r="K52" s="206">
        <f t="shared" si="52"/>
        <v>0</v>
      </c>
      <c r="L52" s="218">
        <f t="shared" si="53"/>
        <v>0</v>
      </c>
      <c r="M52" s="219">
        <f t="shared" si="54"/>
        <v>0</v>
      </c>
      <c r="N52" s="218">
        <f t="shared" si="55"/>
        <v>0</v>
      </c>
      <c r="O52" s="219">
        <f t="shared" si="56"/>
        <v>0</v>
      </c>
      <c r="P52" s="218">
        <f t="shared" si="57"/>
        <v>0</v>
      </c>
      <c r="Q52" s="219">
        <f t="shared" si="58"/>
        <v>0</v>
      </c>
      <c r="R52" s="218">
        <f t="shared" si="59"/>
        <v>0</v>
      </c>
      <c r="S52" s="219">
        <f t="shared" si="60"/>
        <v>0</v>
      </c>
      <c r="T52" s="218">
        <f t="shared" si="61"/>
        <v>0</v>
      </c>
      <c r="U52" s="222">
        <f t="shared" si="62"/>
        <v>0</v>
      </c>
      <c r="V52" s="218">
        <f t="shared" si="63"/>
        <v>0</v>
      </c>
      <c r="W52" s="219">
        <f t="shared" si="64"/>
        <v>0</v>
      </c>
      <c r="X52" s="218">
        <f t="shared" si="65"/>
        <v>0</v>
      </c>
      <c r="Y52" s="219">
        <f t="shared" si="66"/>
        <v>0</v>
      </c>
      <c r="Z52" s="218">
        <f t="shared" si="67"/>
        <v>0</v>
      </c>
      <c r="AA52" s="219">
        <f t="shared" si="68"/>
        <v>0</v>
      </c>
      <c r="AB52" s="218">
        <f t="shared" si="76"/>
        <v>0</v>
      </c>
      <c r="AC52" s="219">
        <f t="shared" si="75"/>
        <v>0</v>
      </c>
      <c r="AD52" s="218">
        <f t="shared" si="71"/>
        <v>0</v>
      </c>
      <c r="AE52" s="219">
        <f t="shared" si="72"/>
        <v>0</v>
      </c>
      <c r="AF52" s="218">
        <f t="shared" si="73"/>
        <v>0</v>
      </c>
      <c r="AG52" s="219">
        <f t="shared" si="74"/>
        <v>0</v>
      </c>
    </row>
    <row r="53" spans="1:33" s="122" customFormat="1" ht="15.75" hidden="1" x14ac:dyDescent="0.25">
      <c r="A53" s="173"/>
      <c r="B53" s="202"/>
      <c r="C53" s="203"/>
      <c r="D53" s="204"/>
      <c r="E53" s="217" t="str">
        <f>IF(LEN($A53) &gt; 0,VLOOKUP($A53,#REF!, 2,FALSE),IF(LEN($B53) &gt; 0,VLOOKUP($B53,#REF!, 2,FALSE),IF(LEN($C53) &gt; 0,VLOOKUP($C53,#REF!, 2,FALSE),"")))</f>
        <v/>
      </c>
      <c r="F53" s="205"/>
      <c r="G53" s="206"/>
      <c r="H53" s="220" t="e">
        <f>SUMIFS(#REF!,#REF!,#REF!,#REF!,C53,#REF!,'Tabela nr 2'!D53)</f>
        <v>#REF!</v>
      </c>
      <c r="I53" s="208" t="e">
        <f t="shared" si="50"/>
        <v>#DIV/0!</v>
      </c>
      <c r="J53" s="209">
        <f t="shared" si="51"/>
        <v>0</v>
      </c>
      <c r="K53" s="206">
        <f t="shared" si="52"/>
        <v>0</v>
      </c>
      <c r="L53" s="218">
        <f t="shared" si="53"/>
        <v>0</v>
      </c>
      <c r="M53" s="219">
        <f t="shared" si="54"/>
        <v>0</v>
      </c>
      <c r="N53" s="218">
        <f t="shared" si="55"/>
        <v>0</v>
      </c>
      <c r="O53" s="219">
        <f t="shared" si="56"/>
        <v>0</v>
      </c>
      <c r="P53" s="218">
        <f t="shared" si="57"/>
        <v>0</v>
      </c>
      <c r="Q53" s="219">
        <f t="shared" si="58"/>
        <v>0</v>
      </c>
      <c r="R53" s="218">
        <f t="shared" si="59"/>
        <v>0</v>
      </c>
      <c r="S53" s="219">
        <f t="shared" si="60"/>
        <v>0</v>
      </c>
      <c r="T53" s="218">
        <f t="shared" si="61"/>
        <v>0</v>
      </c>
      <c r="U53" s="222">
        <f t="shared" si="62"/>
        <v>0</v>
      </c>
      <c r="V53" s="218">
        <f t="shared" si="63"/>
        <v>0</v>
      </c>
      <c r="W53" s="219">
        <f t="shared" si="64"/>
        <v>0</v>
      </c>
      <c r="X53" s="218">
        <f t="shared" si="65"/>
        <v>0</v>
      </c>
      <c r="Y53" s="219">
        <f t="shared" si="66"/>
        <v>0</v>
      </c>
      <c r="Z53" s="218">
        <f t="shared" si="67"/>
        <v>0</v>
      </c>
      <c r="AA53" s="219">
        <f t="shared" si="68"/>
        <v>0</v>
      </c>
      <c r="AB53" s="218">
        <f t="shared" si="76"/>
        <v>0</v>
      </c>
      <c r="AC53" s="219">
        <f t="shared" si="75"/>
        <v>0</v>
      </c>
      <c r="AD53" s="218">
        <f t="shared" si="71"/>
        <v>0</v>
      </c>
      <c r="AE53" s="219">
        <f t="shared" si="72"/>
        <v>0</v>
      </c>
      <c r="AF53" s="218">
        <f t="shared" si="73"/>
        <v>0</v>
      </c>
      <c r="AG53" s="219">
        <f t="shared" si="74"/>
        <v>0</v>
      </c>
    </row>
    <row r="54" spans="1:33" s="122" customFormat="1" ht="15.75" hidden="1" x14ac:dyDescent="0.25">
      <c r="A54" s="173"/>
      <c r="B54" s="202"/>
      <c r="C54" s="203"/>
      <c r="D54" s="204"/>
      <c r="E54" s="217" t="str">
        <f>IF(LEN($A54) &gt; 0,VLOOKUP($A54,#REF!, 2,FALSE),IF(LEN($B54) &gt; 0,VLOOKUP($B54,#REF!, 2,FALSE),IF(LEN($C54) &gt; 0,VLOOKUP($C54,#REF!, 2,FALSE),"")))</f>
        <v/>
      </c>
      <c r="F54" s="205"/>
      <c r="G54" s="206"/>
      <c r="H54" s="220" t="e">
        <f>SUMIFS(#REF!,#REF!,#REF!,#REF!,C54,#REF!,'Tabela nr 2'!D54)</f>
        <v>#REF!</v>
      </c>
      <c r="I54" s="208" t="e">
        <f t="shared" si="50"/>
        <v>#DIV/0!</v>
      </c>
      <c r="J54" s="209">
        <f t="shared" si="51"/>
        <v>0</v>
      </c>
      <c r="K54" s="206">
        <f t="shared" si="52"/>
        <v>0</v>
      </c>
      <c r="L54" s="218">
        <f t="shared" si="53"/>
        <v>0</v>
      </c>
      <c r="M54" s="219">
        <f t="shared" si="54"/>
        <v>0</v>
      </c>
      <c r="N54" s="218">
        <f t="shared" si="55"/>
        <v>0</v>
      </c>
      <c r="O54" s="219">
        <f t="shared" si="56"/>
        <v>0</v>
      </c>
      <c r="P54" s="218">
        <f t="shared" si="57"/>
        <v>0</v>
      </c>
      <c r="Q54" s="219">
        <f t="shared" si="58"/>
        <v>0</v>
      </c>
      <c r="R54" s="218">
        <f t="shared" si="59"/>
        <v>0</v>
      </c>
      <c r="S54" s="219">
        <f t="shared" si="60"/>
        <v>0</v>
      </c>
      <c r="T54" s="218">
        <f t="shared" si="61"/>
        <v>0</v>
      </c>
      <c r="U54" s="222">
        <f t="shared" si="62"/>
        <v>0</v>
      </c>
      <c r="V54" s="218">
        <f t="shared" si="63"/>
        <v>0</v>
      </c>
      <c r="W54" s="219">
        <f t="shared" si="64"/>
        <v>0</v>
      </c>
      <c r="X54" s="218">
        <f t="shared" si="65"/>
        <v>0</v>
      </c>
      <c r="Y54" s="219">
        <f t="shared" si="66"/>
        <v>0</v>
      </c>
      <c r="Z54" s="218">
        <f t="shared" si="67"/>
        <v>0</v>
      </c>
      <c r="AA54" s="219">
        <f t="shared" si="68"/>
        <v>0</v>
      </c>
      <c r="AB54" s="218">
        <f t="shared" si="76"/>
        <v>0</v>
      </c>
      <c r="AC54" s="219">
        <f t="shared" si="75"/>
        <v>0</v>
      </c>
      <c r="AD54" s="218">
        <f t="shared" si="71"/>
        <v>0</v>
      </c>
      <c r="AE54" s="219">
        <f t="shared" si="72"/>
        <v>0</v>
      </c>
      <c r="AF54" s="218">
        <f t="shared" si="73"/>
        <v>0</v>
      </c>
      <c r="AG54" s="219">
        <f t="shared" si="74"/>
        <v>0</v>
      </c>
    </row>
    <row r="55" spans="1:33" s="122" customFormat="1" ht="15.75" hidden="1" x14ac:dyDescent="0.25">
      <c r="A55" s="173"/>
      <c r="B55" s="202"/>
      <c r="C55" s="203"/>
      <c r="D55" s="204"/>
      <c r="E55" s="217" t="str">
        <f>IF(LEN($A55) &gt; 0,VLOOKUP($A55,#REF!, 2,FALSE),IF(LEN($B55) &gt; 0,VLOOKUP($B55,#REF!, 2,FALSE),IF(LEN($C55) &gt; 0,VLOOKUP($C55,#REF!, 2,FALSE),"")))</f>
        <v/>
      </c>
      <c r="F55" s="205"/>
      <c r="G55" s="206"/>
      <c r="H55" s="220" t="e">
        <f>SUMIFS(#REF!,#REF!,#REF!,#REF!,C55,#REF!,'Tabela nr 2'!D55)</f>
        <v>#REF!</v>
      </c>
      <c r="I55" s="208" t="e">
        <f t="shared" si="50"/>
        <v>#DIV/0!</v>
      </c>
      <c r="J55" s="209">
        <f t="shared" si="51"/>
        <v>0</v>
      </c>
      <c r="K55" s="206">
        <f t="shared" si="52"/>
        <v>0</v>
      </c>
      <c r="L55" s="218">
        <f t="shared" si="53"/>
        <v>0</v>
      </c>
      <c r="M55" s="219">
        <f t="shared" si="54"/>
        <v>0</v>
      </c>
      <c r="N55" s="218">
        <f t="shared" si="55"/>
        <v>0</v>
      </c>
      <c r="O55" s="219">
        <f t="shared" si="56"/>
        <v>0</v>
      </c>
      <c r="P55" s="218">
        <f t="shared" si="57"/>
        <v>0</v>
      </c>
      <c r="Q55" s="219">
        <f t="shared" si="58"/>
        <v>0</v>
      </c>
      <c r="R55" s="218">
        <f t="shared" si="59"/>
        <v>0</v>
      </c>
      <c r="S55" s="219">
        <f t="shared" si="60"/>
        <v>0</v>
      </c>
      <c r="T55" s="218">
        <f t="shared" si="61"/>
        <v>0</v>
      </c>
      <c r="U55" s="222">
        <f t="shared" si="62"/>
        <v>0</v>
      </c>
      <c r="V55" s="218">
        <f t="shared" si="63"/>
        <v>0</v>
      </c>
      <c r="W55" s="219">
        <f t="shared" si="64"/>
        <v>0</v>
      </c>
      <c r="X55" s="218">
        <f t="shared" si="65"/>
        <v>0</v>
      </c>
      <c r="Y55" s="219">
        <f t="shared" si="66"/>
        <v>0</v>
      </c>
      <c r="Z55" s="218">
        <f t="shared" si="67"/>
        <v>0</v>
      </c>
      <c r="AA55" s="219">
        <f t="shared" si="68"/>
        <v>0</v>
      </c>
      <c r="AB55" s="218">
        <f t="shared" si="76"/>
        <v>0</v>
      </c>
      <c r="AC55" s="219">
        <f t="shared" si="75"/>
        <v>0</v>
      </c>
      <c r="AD55" s="218">
        <f t="shared" si="71"/>
        <v>0</v>
      </c>
      <c r="AE55" s="219">
        <f t="shared" si="72"/>
        <v>0</v>
      </c>
      <c r="AF55" s="218">
        <f t="shared" si="73"/>
        <v>0</v>
      </c>
      <c r="AG55" s="219">
        <f t="shared" si="74"/>
        <v>0</v>
      </c>
    </row>
    <row r="56" spans="1:33" s="122" customFormat="1" ht="15.75" hidden="1" x14ac:dyDescent="0.25">
      <c r="A56" s="173"/>
      <c r="B56" s="202"/>
      <c r="C56" s="203"/>
      <c r="D56" s="204"/>
      <c r="E56" s="217" t="str">
        <f>IF(LEN($A56) &gt; 0,VLOOKUP($A56,#REF!, 2,FALSE),IF(LEN($B56) &gt; 0,VLOOKUP($B56,#REF!, 2,FALSE),IF(LEN($C56) &gt; 0,VLOOKUP($C56,#REF!, 2,FALSE),"")))</f>
        <v/>
      </c>
      <c r="F56" s="205"/>
      <c r="G56" s="206"/>
      <c r="H56" s="220" t="e">
        <f>SUMIFS(#REF!,#REF!,#REF!,#REF!,C56,#REF!,'Tabela nr 2'!D56)</f>
        <v>#REF!</v>
      </c>
      <c r="I56" s="208" t="e">
        <f t="shared" si="50"/>
        <v>#DIV/0!</v>
      </c>
      <c r="J56" s="209">
        <f t="shared" si="51"/>
        <v>0</v>
      </c>
      <c r="K56" s="206">
        <f t="shared" si="52"/>
        <v>0</v>
      </c>
      <c r="L56" s="218">
        <f t="shared" si="53"/>
        <v>0</v>
      </c>
      <c r="M56" s="219">
        <f t="shared" si="54"/>
        <v>0</v>
      </c>
      <c r="N56" s="218">
        <f t="shared" si="55"/>
        <v>0</v>
      </c>
      <c r="O56" s="219">
        <f t="shared" si="56"/>
        <v>0</v>
      </c>
      <c r="P56" s="218">
        <f t="shared" si="57"/>
        <v>0</v>
      </c>
      <c r="Q56" s="219">
        <f t="shared" si="58"/>
        <v>0</v>
      </c>
      <c r="R56" s="218">
        <f t="shared" si="59"/>
        <v>0</v>
      </c>
      <c r="S56" s="219">
        <f t="shared" si="60"/>
        <v>0</v>
      </c>
      <c r="T56" s="218">
        <f t="shared" si="61"/>
        <v>0</v>
      </c>
      <c r="U56" s="222">
        <f t="shared" si="62"/>
        <v>0</v>
      </c>
      <c r="V56" s="218">
        <f t="shared" si="63"/>
        <v>0</v>
      </c>
      <c r="W56" s="219">
        <f t="shared" si="64"/>
        <v>0</v>
      </c>
      <c r="X56" s="218">
        <f t="shared" si="65"/>
        <v>0</v>
      </c>
      <c r="Y56" s="219">
        <f t="shared" si="66"/>
        <v>0</v>
      </c>
      <c r="Z56" s="218">
        <f t="shared" si="67"/>
        <v>0</v>
      </c>
      <c r="AA56" s="219">
        <f t="shared" si="68"/>
        <v>0</v>
      </c>
      <c r="AB56" s="218">
        <f t="shared" si="76"/>
        <v>0</v>
      </c>
      <c r="AC56" s="219">
        <f t="shared" si="75"/>
        <v>0</v>
      </c>
      <c r="AD56" s="218">
        <f t="shared" si="71"/>
        <v>0</v>
      </c>
      <c r="AE56" s="219">
        <f t="shared" si="72"/>
        <v>0</v>
      </c>
      <c r="AF56" s="218">
        <f t="shared" si="73"/>
        <v>0</v>
      </c>
      <c r="AG56" s="219">
        <f t="shared" si="74"/>
        <v>0</v>
      </c>
    </row>
    <row r="57" spans="1:33" s="122" customFormat="1" ht="15.75" hidden="1" x14ac:dyDescent="0.25">
      <c r="A57" s="173"/>
      <c r="B57" s="202"/>
      <c r="C57" s="203"/>
      <c r="D57" s="204"/>
      <c r="E57" s="217" t="str">
        <f>IF(LEN($A57) &gt; 0,VLOOKUP($A57,#REF!, 2,FALSE),IF(LEN($B57) &gt; 0,VLOOKUP($B57,#REF!, 2,FALSE),IF(LEN($C57) &gt; 0,VLOOKUP($C57,#REF!, 2,FALSE),"")))</f>
        <v/>
      </c>
      <c r="F57" s="205"/>
      <c r="G57" s="206"/>
      <c r="H57" s="220" t="e">
        <f>SUMIFS(#REF!,#REF!,#REF!,#REF!,C57,#REF!,'Tabela nr 2'!D57)</f>
        <v>#REF!</v>
      </c>
      <c r="I57" s="208" t="e">
        <f t="shared" si="50"/>
        <v>#DIV/0!</v>
      </c>
      <c r="J57" s="209">
        <f t="shared" si="51"/>
        <v>0</v>
      </c>
      <c r="K57" s="206">
        <f t="shared" si="52"/>
        <v>0</v>
      </c>
      <c r="L57" s="218">
        <f t="shared" si="53"/>
        <v>0</v>
      </c>
      <c r="M57" s="219">
        <f t="shared" si="54"/>
        <v>0</v>
      </c>
      <c r="N57" s="218">
        <f t="shared" si="55"/>
        <v>0</v>
      </c>
      <c r="O57" s="219">
        <f t="shared" si="56"/>
        <v>0</v>
      </c>
      <c r="P57" s="218">
        <f t="shared" si="57"/>
        <v>0</v>
      </c>
      <c r="Q57" s="219">
        <f t="shared" si="58"/>
        <v>0</v>
      </c>
      <c r="R57" s="218">
        <f t="shared" si="59"/>
        <v>0</v>
      </c>
      <c r="S57" s="219">
        <f t="shared" si="60"/>
        <v>0</v>
      </c>
      <c r="T57" s="218">
        <f t="shared" si="61"/>
        <v>0</v>
      </c>
      <c r="U57" s="222">
        <f t="shared" si="62"/>
        <v>0</v>
      </c>
      <c r="V57" s="218">
        <f t="shared" si="63"/>
        <v>0</v>
      </c>
      <c r="W57" s="219">
        <f t="shared" si="64"/>
        <v>0</v>
      </c>
      <c r="X57" s="218">
        <f t="shared" si="65"/>
        <v>0</v>
      </c>
      <c r="Y57" s="219">
        <f t="shared" si="66"/>
        <v>0</v>
      </c>
      <c r="Z57" s="218">
        <f t="shared" si="67"/>
        <v>0</v>
      </c>
      <c r="AA57" s="219">
        <f t="shared" si="68"/>
        <v>0</v>
      </c>
      <c r="AB57" s="218">
        <f t="shared" si="76"/>
        <v>0</v>
      </c>
      <c r="AC57" s="219">
        <f t="shared" si="75"/>
        <v>0</v>
      </c>
      <c r="AD57" s="218">
        <f t="shared" si="71"/>
        <v>0</v>
      </c>
      <c r="AE57" s="219">
        <f t="shared" si="72"/>
        <v>0</v>
      </c>
      <c r="AF57" s="218">
        <f t="shared" si="73"/>
        <v>0</v>
      </c>
      <c r="AG57" s="219">
        <f t="shared" si="74"/>
        <v>0</v>
      </c>
    </row>
    <row r="58" spans="1:33" s="122" customFormat="1" ht="15.75" hidden="1" x14ac:dyDescent="0.25">
      <c r="A58" s="173"/>
      <c r="B58" s="202"/>
      <c r="C58" s="203"/>
      <c r="D58" s="204"/>
      <c r="E58" s="217" t="str">
        <f>IF(LEN($A58) &gt; 0,VLOOKUP($A58,#REF!, 2,FALSE),IF(LEN($B58) &gt; 0,VLOOKUP($B58,#REF!, 2,FALSE),IF(LEN($C58) &gt; 0,VLOOKUP($C58,#REF!, 2,FALSE),"")))</f>
        <v/>
      </c>
      <c r="F58" s="205"/>
      <c r="G58" s="206"/>
      <c r="H58" s="220" t="e">
        <f>SUMIFS(#REF!,#REF!,#REF!,#REF!,C58,#REF!,'Tabela nr 2'!D58)</f>
        <v>#REF!</v>
      </c>
      <c r="I58" s="208" t="e">
        <f t="shared" si="50"/>
        <v>#DIV/0!</v>
      </c>
      <c r="J58" s="209">
        <f t="shared" si="51"/>
        <v>0</v>
      </c>
      <c r="K58" s="206">
        <f t="shared" si="52"/>
        <v>0</v>
      </c>
      <c r="L58" s="218">
        <f t="shared" si="53"/>
        <v>0</v>
      </c>
      <c r="M58" s="219">
        <f t="shared" si="54"/>
        <v>0</v>
      </c>
      <c r="N58" s="218">
        <f t="shared" si="55"/>
        <v>0</v>
      </c>
      <c r="O58" s="219">
        <f t="shared" si="56"/>
        <v>0</v>
      </c>
      <c r="P58" s="218">
        <f t="shared" si="57"/>
        <v>0</v>
      </c>
      <c r="Q58" s="219">
        <f t="shared" si="58"/>
        <v>0</v>
      </c>
      <c r="R58" s="218">
        <f t="shared" si="59"/>
        <v>0</v>
      </c>
      <c r="S58" s="219">
        <f t="shared" si="60"/>
        <v>0</v>
      </c>
      <c r="T58" s="218">
        <f t="shared" si="61"/>
        <v>0</v>
      </c>
      <c r="U58" s="222">
        <f t="shared" si="62"/>
        <v>0</v>
      </c>
      <c r="V58" s="218">
        <f t="shared" si="63"/>
        <v>0</v>
      </c>
      <c r="W58" s="219">
        <f t="shared" si="64"/>
        <v>0</v>
      </c>
      <c r="X58" s="218">
        <f t="shared" si="65"/>
        <v>0</v>
      </c>
      <c r="Y58" s="219">
        <f t="shared" si="66"/>
        <v>0</v>
      </c>
      <c r="Z58" s="218">
        <f t="shared" si="67"/>
        <v>0</v>
      </c>
      <c r="AA58" s="219">
        <f t="shared" si="68"/>
        <v>0</v>
      </c>
      <c r="AB58" s="218">
        <f t="shared" si="76"/>
        <v>0</v>
      </c>
      <c r="AC58" s="219">
        <f t="shared" si="75"/>
        <v>0</v>
      </c>
      <c r="AD58" s="218">
        <f t="shared" si="71"/>
        <v>0</v>
      </c>
      <c r="AE58" s="219">
        <f t="shared" si="72"/>
        <v>0</v>
      </c>
      <c r="AF58" s="218">
        <f t="shared" si="73"/>
        <v>0</v>
      </c>
      <c r="AG58" s="219">
        <f t="shared" si="74"/>
        <v>0</v>
      </c>
    </row>
    <row r="59" spans="1:33" s="122" customFormat="1" ht="15.75" hidden="1" x14ac:dyDescent="0.25">
      <c r="A59" s="173"/>
      <c r="B59" s="202"/>
      <c r="C59" s="203"/>
      <c r="D59" s="204"/>
      <c r="E59" s="217" t="str">
        <f>IF(LEN($A59) &gt; 0,VLOOKUP($A59,#REF!, 2,FALSE),IF(LEN($B59) &gt; 0,VLOOKUP($B59,#REF!, 2,FALSE),IF(LEN($C59) &gt; 0,VLOOKUP($C59,#REF!, 2,FALSE),"")))</f>
        <v/>
      </c>
      <c r="F59" s="205"/>
      <c r="G59" s="206"/>
      <c r="H59" s="220" t="e">
        <f>SUMIFS(#REF!,#REF!,#REF!,#REF!,C59,#REF!,'Tabela nr 2'!D59)</f>
        <v>#REF!</v>
      </c>
      <c r="I59" s="208" t="e">
        <f t="shared" si="50"/>
        <v>#DIV/0!</v>
      </c>
      <c r="J59" s="209">
        <f t="shared" si="51"/>
        <v>0</v>
      </c>
      <c r="K59" s="206">
        <f t="shared" si="52"/>
        <v>0</v>
      </c>
      <c r="L59" s="218">
        <f t="shared" si="53"/>
        <v>0</v>
      </c>
      <c r="M59" s="219">
        <f t="shared" si="54"/>
        <v>0</v>
      </c>
      <c r="N59" s="218">
        <f t="shared" si="55"/>
        <v>0</v>
      </c>
      <c r="O59" s="219">
        <f t="shared" si="56"/>
        <v>0</v>
      </c>
      <c r="P59" s="218">
        <f t="shared" si="57"/>
        <v>0</v>
      </c>
      <c r="Q59" s="219">
        <f t="shared" si="58"/>
        <v>0</v>
      </c>
      <c r="R59" s="218">
        <f t="shared" si="59"/>
        <v>0</v>
      </c>
      <c r="S59" s="219">
        <f t="shared" si="60"/>
        <v>0</v>
      </c>
      <c r="T59" s="218">
        <f t="shared" si="61"/>
        <v>0</v>
      </c>
      <c r="U59" s="222">
        <f t="shared" si="62"/>
        <v>0</v>
      </c>
      <c r="V59" s="218">
        <f t="shared" si="63"/>
        <v>0</v>
      </c>
      <c r="W59" s="219">
        <f t="shared" si="64"/>
        <v>0</v>
      </c>
      <c r="X59" s="218">
        <f t="shared" si="65"/>
        <v>0</v>
      </c>
      <c r="Y59" s="219">
        <f t="shared" si="66"/>
        <v>0</v>
      </c>
      <c r="Z59" s="218">
        <f t="shared" si="67"/>
        <v>0</v>
      </c>
      <c r="AA59" s="219">
        <f t="shared" si="68"/>
        <v>0</v>
      </c>
      <c r="AB59" s="218">
        <f t="shared" si="76"/>
        <v>0</v>
      </c>
      <c r="AC59" s="219">
        <f t="shared" si="75"/>
        <v>0</v>
      </c>
      <c r="AD59" s="218">
        <f t="shared" si="71"/>
        <v>0</v>
      </c>
      <c r="AE59" s="219">
        <f t="shared" si="72"/>
        <v>0</v>
      </c>
      <c r="AF59" s="218">
        <f t="shared" si="73"/>
        <v>0</v>
      </c>
      <c r="AG59" s="219">
        <f t="shared" si="74"/>
        <v>0</v>
      </c>
    </row>
    <row r="60" spans="1:33" s="122" customFormat="1" ht="15.75" hidden="1" x14ac:dyDescent="0.25">
      <c r="A60" s="173"/>
      <c r="B60" s="202"/>
      <c r="C60" s="203"/>
      <c r="D60" s="204"/>
      <c r="E60" s="217" t="str">
        <f>IF(LEN($A60) &gt; 0,VLOOKUP($A60,#REF!, 2,FALSE),IF(LEN($B60) &gt; 0,VLOOKUP($B60,#REF!, 2,FALSE),IF(LEN($C60) &gt; 0,VLOOKUP($C60,#REF!, 2,FALSE),"")))</f>
        <v/>
      </c>
      <c r="F60" s="205"/>
      <c r="G60" s="206"/>
      <c r="H60" s="220" t="e">
        <f>SUMIFS(#REF!,#REF!,#REF!,#REF!,C60,#REF!,'Tabela nr 2'!D60)</f>
        <v>#REF!</v>
      </c>
      <c r="I60" s="208" t="e">
        <f t="shared" si="50"/>
        <v>#DIV/0!</v>
      </c>
      <c r="J60" s="209">
        <f t="shared" si="51"/>
        <v>0</v>
      </c>
      <c r="K60" s="206">
        <f t="shared" si="52"/>
        <v>0</v>
      </c>
      <c r="L60" s="218">
        <f t="shared" si="53"/>
        <v>0</v>
      </c>
      <c r="M60" s="219">
        <f t="shared" si="54"/>
        <v>0</v>
      </c>
      <c r="N60" s="218">
        <f t="shared" si="55"/>
        <v>0</v>
      </c>
      <c r="O60" s="219">
        <f t="shared" si="56"/>
        <v>0</v>
      </c>
      <c r="P60" s="218">
        <f t="shared" si="57"/>
        <v>0</v>
      </c>
      <c r="Q60" s="219">
        <f t="shared" si="58"/>
        <v>0</v>
      </c>
      <c r="R60" s="218">
        <f t="shared" si="59"/>
        <v>0</v>
      </c>
      <c r="S60" s="219">
        <f t="shared" si="60"/>
        <v>0</v>
      </c>
      <c r="T60" s="218">
        <f t="shared" si="61"/>
        <v>0</v>
      </c>
      <c r="U60" s="222">
        <f t="shared" si="62"/>
        <v>0</v>
      </c>
      <c r="V60" s="218">
        <f t="shared" si="63"/>
        <v>0</v>
      </c>
      <c r="W60" s="219">
        <f t="shared" si="64"/>
        <v>0</v>
      </c>
      <c r="X60" s="218">
        <f t="shared" si="65"/>
        <v>0</v>
      </c>
      <c r="Y60" s="219">
        <f t="shared" si="66"/>
        <v>0</v>
      </c>
      <c r="Z60" s="218">
        <f t="shared" si="67"/>
        <v>0</v>
      </c>
      <c r="AA60" s="219">
        <f t="shared" si="68"/>
        <v>0</v>
      </c>
      <c r="AB60" s="218">
        <f t="shared" si="76"/>
        <v>0</v>
      </c>
      <c r="AC60" s="219">
        <f t="shared" si="75"/>
        <v>0</v>
      </c>
      <c r="AD60" s="218">
        <f t="shared" si="71"/>
        <v>0</v>
      </c>
      <c r="AE60" s="219">
        <f t="shared" si="72"/>
        <v>0</v>
      </c>
      <c r="AF60" s="218">
        <f t="shared" si="73"/>
        <v>0</v>
      </c>
      <c r="AG60" s="219">
        <f t="shared" si="74"/>
        <v>0</v>
      </c>
    </row>
    <row r="61" spans="1:33" s="122" customFormat="1" ht="15.75" hidden="1" x14ac:dyDescent="0.25">
      <c r="A61" s="173"/>
      <c r="B61" s="202"/>
      <c r="C61" s="203"/>
      <c r="D61" s="204"/>
      <c r="E61" s="217" t="str">
        <f>IF(LEN($A61) &gt; 0,VLOOKUP($A61,#REF!, 2,FALSE),IF(LEN($B61) &gt; 0,VLOOKUP($B61,#REF!, 2,FALSE),IF(LEN($C61) &gt; 0,VLOOKUP($C61,#REF!, 2,FALSE),"")))</f>
        <v/>
      </c>
      <c r="F61" s="205"/>
      <c r="G61" s="206"/>
      <c r="H61" s="220" t="e">
        <f>SUMIFS(#REF!,#REF!,#REF!,#REF!,C61,#REF!,'Tabela nr 2'!D61)</f>
        <v>#REF!</v>
      </c>
      <c r="I61" s="208" t="e">
        <f t="shared" si="50"/>
        <v>#DIV/0!</v>
      </c>
      <c r="J61" s="209">
        <f t="shared" si="51"/>
        <v>0</v>
      </c>
      <c r="K61" s="206">
        <f t="shared" si="52"/>
        <v>0</v>
      </c>
      <c r="L61" s="218">
        <f t="shared" si="53"/>
        <v>0</v>
      </c>
      <c r="M61" s="219">
        <f t="shared" si="54"/>
        <v>0</v>
      </c>
      <c r="N61" s="218">
        <f t="shared" si="55"/>
        <v>0</v>
      </c>
      <c r="O61" s="219">
        <f t="shared" si="56"/>
        <v>0</v>
      </c>
      <c r="P61" s="218">
        <f t="shared" si="57"/>
        <v>0</v>
      </c>
      <c r="Q61" s="219">
        <f t="shared" si="58"/>
        <v>0</v>
      </c>
      <c r="R61" s="218">
        <f t="shared" si="59"/>
        <v>0</v>
      </c>
      <c r="S61" s="219">
        <f t="shared" si="60"/>
        <v>0</v>
      </c>
      <c r="T61" s="218">
        <f t="shared" si="61"/>
        <v>0</v>
      </c>
      <c r="U61" s="222">
        <f t="shared" si="62"/>
        <v>0</v>
      </c>
      <c r="V61" s="218">
        <f t="shared" si="63"/>
        <v>0</v>
      </c>
      <c r="W61" s="219">
        <f t="shared" si="64"/>
        <v>0</v>
      </c>
      <c r="X61" s="218">
        <f t="shared" si="65"/>
        <v>0</v>
      </c>
      <c r="Y61" s="219">
        <f t="shared" si="66"/>
        <v>0</v>
      </c>
      <c r="Z61" s="218">
        <f t="shared" si="67"/>
        <v>0</v>
      </c>
      <c r="AA61" s="219">
        <f t="shared" si="68"/>
        <v>0</v>
      </c>
      <c r="AB61" s="218">
        <f t="shared" si="76"/>
        <v>0</v>
      </c>
      <c r="AC61" s="219">
        <f t="shared" si="75"/>
        <v>0</v>
      </c>
      <c r="AD61" s="218">
        <f t="shared" si="71"/>
        <v>0</v>
      </c>
      <c r="AE61" s="219">
        <f t="shared" si="72"/>
        <v>0</v>
      </c>
      <c r="AF61" s="218">
        <f t="shared" si="73"/>
        <v>0</v>
      </c>
      <c r="AG61" s="219">
        <f t="shared" si="74"/>
        <v>0</v>
      </c>
    </row>
    <row r="62" spans="1:33" s="122" customFormat="1" ht="15.75" hidden="1" x14ac:dyDescent="0.25">
      <c r="A62" s="173"/>
      <c r="B62" s="202"/>
      <c r="C62" s="203"/>
      <c r="D62" s="204"/>
      <c r="E62" s="217" t="str">
        <f>IF(LEN($A62) &gt; 0,VLOOKUP($A62,#REF!, 2,FALSE),IF(LEN($B62) &gt; 0,VLOOKUP($B62,#REF!, 2,FALSE),IF(LEN($C62) &gt; 0,VLOOKUP($C62,#REF!, 2,FALSE),"")))</f>
        <v/>
      </c>
      <c r="F62" s="205"/>
      <c r="G62" s="206"/>
      <c r="H62" s="220" t="e">
        <f>SUMIFS(#REF!,#REF!,#REF!,#REF!,C62,#REF!,'Tabela nr 2'!D62)</f>
        <v>#REF!</v>
      </c>
      <c r="I62" s="208" t="e">
        <f t="shared" si="50"/>
        <v>#DIV/0!</v>
      </c>
      <c r="J62" s="209">
        <f t="shared" si="51"/>
        <v>0</v>
      </c>
      <c r="K62" s="206">
        <f t="shared" si="52"/>
        <v>0</v>
      </c>
      <c r="L62" s="218">
        <f t="shared" si="53"/>
        <v>0</v>
      </c>
      <c r="M62" s="219">
        <f t="shared" si="54"/>
        <v>0</v>
      </c>
      <c r="N62" s="218">
        <f t="shared" si="55"/>
        <v>0</v>
      </c>
      <c r="O62" s="219">
        <f t="shared" si="56"/>
        <v>0</v>
      </c>
      <c r="P62" s="218">
        <f t="shared" si="57"/>
        <v>0</v>
      </c>
      <c r="Q62" s="219">
        <f t="shared" si="58"/>
        <v>0</v>
      </c>
      <c r="R62" s="218">
        <f t="shared" si="59"/>
        <v>0</v>
      </c>
      <c r="S62" s="219">
        <f t="shared" si="60"/>
        <v>0</v>
      </c>
      <c r="T62" s="218">
        <f t="shared" si="61"/>
        <v>0</v>
      </c>
      <c r="U62" s="222">
        <f t="shared" si="62"/>
        <v>0</v>
      </c>
      <c r="V62" s="218">
        <f t="shared" si="63"/>
        <v>0</v>
      </c>
      <c r="W62" s="219">
        <f t="shared" si="64"/>
        <v>0</v>
      </c>
      <c r="X62" s="218">
        <f t="shared" si="65"/>
        <v>0</v>
      </c>
      <c r="Y62" s="219">
        <f t="shared" si="66"/>
        <v>0</v>
      </c>
      <c r="Z62" s="218">
        <f t="shared" si="67"/>
        <v>0</v>
      </c>
      <c r="AA62" s="219">
        <f t="shared" si="68"/>
        <v>0</v>
      </c>
      <c r="AB62" s="218">
        <f t="shared" si="76"/>
        <v>0</v>
      </c>
      <c r="AC62" s="219">
        <f t="shared" si="75"/>
        <v>0</v>
      </c>
      <c r="AD62" s="218">
        <f t="shared" si="71"/>
        <v>0</v>
      </c>
      <c r="AE62" s="219">
        <f t="shared" si="72"/>
        <v>0</v>
      </c>
      <c r="AF62" s="218">
        <f t="shared" si="73"/>
        <v>0</v>
      </c>
      <c r="AG62" s="219">
        <f t="shared" si="74"/>
        <v>0</v>
      </c>
    </row>
    <row r="63" spans="1:33" s="122" customFormat="1" ht="15.75" hidden="1" x14ac:dyDescent="0.25">
      <c r="A63" s="173"/>
      <c r="B63" s="202"/>
      <c r="C63" s="203"/>
      <c r="D63" s="204"/>
      <c r="E63" s="217" t="str">
        <f>IF(LEN($A63) &gt; 0,VLOOKUP($A63,#REF!, 2,FALSE),IF(LEN($B63) &gt; 0,VLOOKUP($B63,#REF!, 2,FALSE),IF(LEN($C63) &gt; 0,VLOOKUP($C63,#REF!, 2,FALSE),"")))</f>
        <v/>
      </c>
      <c r="F63" s="205"/>
      <c r="G63" s="206"/>
      <c r="H63" s="220" t="e">
        <f>SUMIFS(#REF!,#REF!,#REF!,#REF!,C63,#REF!,'Tabela nr 2'!D63)</f>
        <v>#REF!</v>
      </c>
      <c r="I63" s="208" t="e">
        <f t="shared" si="50"/>
        <v>#DIV/0!</v>
      </c>
      <c r="J63" s="209">
        <f t="shared" si="51"/>
        <v>0</v>
      </c>
      <c r="K63" s="206">
        <f t="shared" si="52"/>
        <v>0</v>
      </c>
      <c r="L63" s="218">
        <f t="shared" si="53"/>
        <v>0</v>
      </c>
      <c r="M63" s="219">
        <f t="shared" si="54"/>
        <v>0</v>
      </c>
      <c r="N63" s="218">
        <f t="shared" si="55"/>
        <v>0</v>
      </c>
      <c r="O63" s="219">
        <f t="shared" si="56"/>
        <v>0</v>
      </c>
      <c r="P63" s="218">
        <f t="shared" si="57"/>
        <v>0</v>
      </c>
      <c r="Q63" s="219">
        <f t="shared" si="58"/>
        <v>0</v>
      </c>
      <c r="R63" s="218">
        <f t="shared" si="59"/>
        <v>0</v>
      </c>
      <c r="S63" s="219">
        <f t="shared" si="60"/>
        <v>0</v>
      </c>
      <c r="T63" s="218">
        <f t="shared" si="61"/>
        <v>0</v>
      </c>
      <c r="U63" s="222">
        <f t="shared" si="62"/>
        <v>0</v>
      </c>
      <c r="V63" s="218">
        <f t="shared" si="63"/>
        <v>0</v>
      </c>
      <c r="W63" s="219">
        <f t="shared" si="64"/>
        <v>0</v>
      </c>
      <c r="X63" s="218">
        <f t="shared" si="65"/>
        <v>0</v>
      </c>
      <c r="Y63" s="219">
        <f t="shared" si="66"/>
        <v>0</v>
      </c>
      <c r="Z63" s="218">
        <f t="shared" si="67"/>
        <v>0</v>
      </c>
      <c r="AA63" s="219">
        <f t="shared" si="68"/>
        <v>0</v>
      </c>
      <c r="AB63" s="218">
        <f t="shared" si="76"/>
        <v>0</v>
      </c>
      <c r="AC63" s="219">
        <f t="shared" si="75"/>
        <v>0</v>
      </c>
      <c r="AD63" s="218">
        <f t="shared" si="71"/>
        <v>0</v>
      </c>
      <c r="AE63" s="219">
        <f t="shared" si="72"/>
        <v>0</v>
      </c>
      <c r="AF63" s="218">
        <f t="shared" si="73"/>
        <v>0</v>
      </c>
      <c r="AG63" s="219">
        <f t="shared" si="74"/>
        <v>0</v>
      </c>
    </row>
    <row r="64" spans="1:33" s="122" customFormat="1" ht="15.75" hidden="1" x14ac:dyDescent="0.25">
      <c r="A64" s="173"/>
      <c r="B64" s="202"/>
      <c r="C64" s="203"/>
      <c r="D64" s="204"/>
      <c r="E64" s="217" t="str">
        <f>IF(LEN($A64) &gt; 0,VLOOKUP($A64,#REF!, 2,FALSE),IF(LEN($B64) &gt; 0,VLOOKUP($B64,#REF!, 2,FALSE),IF(LEN($C64) &gt; 0,VLOOKUP($C64,#REF!, 2,FALSE),"")))</f>
        <v/>
      </c>
      <c r="F64" s="205"/>
      <c r="G64" s="206"/>
      <c r="H64" s="220" t="e">
        <f>SUMIFS(#REF!,#REF!,#REF!,#REF!,C64,#REF!,'Tabela nr 2'!D64)</f>
        <v>#REF!</v>
      </c>
      <c r="I64" s="208" t="e">
        <f t="shared" si="50"/>
        <v>#DIV/0!</v>
      </c>
      <c r="J64" s="209">
        <f t="shared" si="51"/>
        <v>0</v>
      </c>
      <c r="K64" s="206">
        <f t="shared" si="52"/>
        <v>0</v>
      </c>
      <c r="L64" s="218">
        <f t="shared" si="53"/>
        <v>0</v>
      </c>
      <c r="M64" s="219">
        <f t="shared" si="54"/>
        <v>0</v>
      </c>
      <c r="N64" s="218">
        <f t="shared" si="55"/>
        <v>0</v>
      </c>
      <c r="O64" s="219">
        <f t="shared" si="56"/>
        <v>0</v>
      </c>
      <c r="P64" s="218">
        <f t="shared" si="57"/>
        <v>0</v>
      </c>
      <c r="Q64" s="219">
        <f t="shared" si="58"/>
        <v>0</v>
      </c>
      <c r="R64" s="218">
        <f t="shared" si="59"/>
        <v>0</v>
      </c>
      <c r="S64" s="219">
        <f t="shared" si="60"/>
        <v>0</v>
      </c>
      <c r="T64" s="218">
        <f t="shared" si="61"/>
        <v>0</v>
      </c>
      <c r="U64" s="222">
        <f t="shared" si="62"/>
        <v>0</v>
      </c>
      <c r="V64" s="218">
        <f t="shared" si="63"/>
        <v>0</v>
      </c>
      <c r="W64" s="219">
        <f t="shared" si="64"/>
        <v>0</v>
      </c>
      <c r="X64" s="218">
        <f t="shared" si="65"/>
        <v>0</v>
      </c>
      <c r="Y64" s="219">
        <f t="shared" si="66"/>
        <v>0</v>
      </c>
      <c r="Z64" s="218">
        <f t="shared" si="67"/>
        <v>0</v>
      </c>
      <c r="AA64" s="219">
        <f t="shared" si="68"/>
        <v>0</v>
      </c>
      <c r="AB64" s="218">
        <f t="shared" si="76"/>
        <v>0</v>
      </c>
      <c r="AC64" s="219">
        <f t="shared" si="75"/>
        <v>0</v>
      </c>
      <c r="AD64" s="218">
        <f t="shared" si="71"/>
        <v>0</v>
      </c>
      <c r="AE64" s="219">
        <f t="shared" si="72"/>
        <v>0</v>
      </c>
      <c r="AF64" s="218">
        <f t="shared" si="73"/>
        <v>0</v>
      </c>
      <c r="AG64" s="219">
        <f t="shared" si="74"/>
        <v>0</v>
      </c>
    </row>
    <row r="65" spans="1:33" s="122" customFormat="1" ht="15.75" hidden="1" x14ac:dyDescent="0.25">
      <c r="A65" s="173"/>
      <c r="B65" s="202"/>
      <c r="C65" s="203"/>
      <c r="D65" s="204"/>
      <c r="E65" s="217" t="str">
        <f>IF(LEN($A65) &gt; 0,VLOOKUP($A65,#REF!, 2,FALSE),IF(LEN($B65) &gt; 0,VLOOKUP($B65,#REF!, 2,FALSE),IF(LEN($C65) &gt; 0,VLOOKUP($C65,#REF!, 2,FALSE),"")))</f>
        <v/>
      </c>
      <c r="F65" s="205"/>
      <c r="G65" s="206"/>
      <c r="H65" s="220" t="e">
        <f>SUMIFS(#REF!,#REF!,#REF!,#REF!,C65,#REF!,'Tabela nr 2'!D65)</f>
        <v>#REF!</v>
      </c>
      <c r="I65" s="208" t="e">
        <f t="shared" si="50"/>
        <v>#DIV/0!</v>
      </c>
      <c r="J65" s="209">
        <f t="shared" si="51"/>
        <v>0</v>
      </c>
      <c r="K65" s="206">
        <f t="shared" si="52"/>
        <v>0</v>
      </c>
      <c r="L65" s="218">
        <f t="shared" si="53"/>
        <v>0</v>
      </c>
      <c r="M65" s="219">
        <f t="shared" si="54"/>
        <v>0</v>
      </c>
      <c r="N65" s="218">
        <f t="shared" si="55"/>
        <v>0</v>
      </c>
      <c r="O65" s="219">
        <f t="shared" si="56"/>
        <v>0</v>
      </c>
      <c r="P65" s="218">
        <f t="shared" si="57"/>
        <v>0</v>
      </c>
      <c r="Q65" s="219">
        <f t="shared" si="58"/>
        <v>0</v>
      </c>
      <c r="R65" s="218">
        <f t="shared" si="59"/>
        <v>0</v>
      </c>
      <c r="S65" s="219">
        <f t="shared" si="60"/>
        <v>0</v>
      </c>
      <c r="T65" s="218">
        <f t="shared" si="61"/>
        <v>0</v>
      </c>
      <c r="U65" s="222">
        <f t="shared" si="62"/>
        <v>0</v>
      </c>
      <c r="V65" s="218">
        <f t="shared" si="63"/>
        <v>0</v>
      </c>
      <c r="W65" s="219">
        <f t="shared" si="64"/>
        <v>0</v>
      </c>
      <c r="X65" s="218">
        <f t="shared" si="65"/>
        <v>0</v>
      </c>
      <c r="Y65" s="219">
        <f t="shared" si="66"/>
        <v>0</v>
      </c>
      <c r="Z65" s="218">
        <f t="shared" si="67"/>
        <v>0</v>
      </c>
      <c r="AA65" s="219">
        <f t="shared" si="68"/>
        <v>0</v>
      </c>
      <c r="AB65" s="218">
        <f t="shared" si="76"/>
        <v>0</v>
      </c>
      <c r="AC65" s="219">
        <f t="shared" si="75"/>
        <v>0</v>
      </c>
      <c r="AD65" s="218">
        <f t="shared" si="71"/>
        <v>0</v>
      </c>
      <c r="AE65" s="219">
        <f t="shared" si="72"/>
        <v>0</v>
      </c>
      <c r="AF65" s="218">
        <f t="shared" si="73"/>
        <v>0</v>
      </c>
      <c r="AG65" s="219">
        <f t="shared" si="74"/>
        <v>0</v>
      </c>
    </row>
    <row r="66" spans="1:33" s="122" customFormat="1" ht="15.75" hidden="1" x14ac:dyDescent="0.25">
      <c r="A66" s="173"/>
      <c r="B66" s="202"/>
      <c r="C66" s="203"/>
      <c r="D66" s="204"/>
      <c r="E66" s="217" t="str">
        <f>IF(LEN($A66) &gt; 0,VLOOKUP($A66,#REF!, 2,FALSE),IF(LEN($B66) &gt; 0,VLOOKUP($B66,#REF!, 2,FALSE),IF(LEN($C66) &gt; 0,VLOOKUP($C66,#REF!, 2,FALSE),"")))</f>
        <v/>
      </c>
      <c r="F66" s="205"/>
      <c r="G66" s="206"/>
      <c r="H66" s="220" t="e">
        <f>SUMIFS(#REF!,#REF!,#REF!,#REF!,C66,#REF!,'Tabela nr 2'!D66)</f>
        <v>#REF!</v>
      </c>
      <c r="I66" s="208" t="e">
        <f t="shared" si="50"/>
        <v>#DIV/0!</v>
      </c>
      <c r="J66" s="209">
        <f t="shared" si="51"/>
        <v>0</v>
      </c>
      <c r="K66" s="206">
        <f t="shared" si="52"/>
        <v>0</v>
      </c>
      <c r="L66" s="218">
        <f t="shared" si="53"/>
        <v>0</v>
      </c>
      <c r="M66" s="219">
        <f t="shared" si="54"/>
        <v>0</v>
      </c>
      <c r="N66" s="218">
        <f t="shared" si="55"/>
        <v>0</v>
      </c>
      <c r="O66" s="219">
        <f t="shared" si="56"/>
        <v>0</v>
      </c>
      <c r="P66" s="218">
        <f t="shared" si="57"/>
        <v>0</v>
      </c>
      <c r="Q66" s="219">
        <f t="shared" si="58"/>
        <v>0</v>
      </c>
      <c r="R66" s="218">
        <f t="shared" si="59"/>
        <v>0</v>
      </c>
      <c r="S66" s="219">
        <f t="shared" si="60"/>
        <v>0</v>
      </c>
      <c r="T66" s="218">
        <f t="shared" si="61"/>
        <v>0</v>
      </c>
      <c r="U66" s="222">
        <f t="shared" si="62"/>
        <v>0</v>
      </c>
      <c r="V66" s="218">
        <f t="shared" si="63"/>
        <v>0</v>
      </c>
      <c r="W66" s="219">
        <f t="shared" si="64"/>
        <v>0</v>
      </c>
      <c r="X66" s="218">
        <f t="shared" si="65"/>
        <v>0</v>
      </c>
      <c r="Y66" s="219">
        <f t="shared" si="66"/>
        <v>0</v>
      </c>
      <c r="Z66" s="218">
        <f t="shared" si="67"/>
        <v>0</v>
      </c>
      <c r="AA66" s="219">
        <f t="shared" si="68"/>
        <v>0</v>
      </c>
      <c r="AB66" s="218">
        <f t="shared" si="76"/>
        <v>0</v>
      </c>
      <c r="AC66" s="219">
        <f t="shared" si="75"/>
        <v>0</v>
      </c>
      <c r="AD66" s="218">
        <f t="shared" si="71"/>
        <v>0</v>
      </c>
      <c r="AE66" s="219">
        <f t="shared" si="72"/>
        <v>0</v>
      </c>
      <c r="AF66" s="218">
        <f t="shared" si="73"/>
        <v>0</v>
      </c>
      <c r="AG66" s="219">
        <f t="shared" si="74"/>
        <v>0</v>
      </c>
    </row>
    <row r="67" spans="1:33" s="122" customFormat="1" ht="15.75" hidden="1" x14ac:dyDescent="0.25">
      <c r="A67" s="173"/>
      <c r="B67" s="202"/>
      <c r="C67" s="203"/>
      <c r="D67" s="204"/>
      <c r="E67" s="217" t="str">
        <f>IF(LEN($A67) &gt; 0,VLOOKUP($A67,#REF!, 2,FALSE),IF(LEN($B67) &gt; 0,VLOOKUP($B67,#REF!, 2,FALSE),IF(LEN($C67) &gt; 0,VLOOKUP($C67,#REF!, 2,FALSE),"")))</f>
        <v/>
      </c>
      <c r="F67" s="205"/>
      <c r="G67" s="206"/>
      <c r="H67" s="220" t="e">
        <f>SUMIFS(#REF!,#REF!,#REF!,#REF!,C67,#REF!,'Tabela nr 2'!D67)</f>
        <v>#REF!</v>
      </c>
      <c r="I67" s="208" t="e">
        <f t="shared" si="50"/>
        <v>#DIV/0!</v>
      </c>
      <c r="J67" s="209">
        <f t="shared" si="51"/>
        <v>0</v>
      </c>
      <c r="K67" s="206">
        <f t="shared" si="52"/>
        <v>0</v>
      </c>
      <c r="L67" s="218">
        <f t="shared" si="53"/>
        <v>0</v>
      </c>
      <c r="M67" s="219">
        <f t="shared" si="54"/>
        <v>0</v>
      </c>
      <c r="N67" s="218">
        <f t="shared" si="55"/>
        <v>0</v>
      </c>
      <c r="O67" s="219">
        <f t="shared" si="56"/>
        <v>0</v>
      </c>
      <c r="P67" s="218">
        <f t="shared" si="57"/>
        <v>0</v>
      </c>
      <c r="Q67" s="219">
        <f t="shared" si="58"/>
        <v>0</v>
      </c>
      <c r="R67" s="218">
        <f t="shared" si="59"/>
        <v>0</v>
      </c>
      <c r="S67" s="219">
        <f t="shared" si="60"/>
        <v>0</v>
      </c>
      <c r="T67" s="218">
        <f t="shared" si="61"/>
        <v>0</v>
      </c>
      <c r="U67" s="222">
        <f t="shared" si="62"/>
        <v>0</v>
      </c>
      <c r="V67" s="218">
        <f t="shared" si="63"/>
        <v>0</v>
      </c>
      <c r="W67" s="219">
        <f t="shared" si="64"/>
        <v>0</v>
      </c>
      <c r="X67" s="218">
        <f t="shared" si="65"/>
        <v>0</v>
      </c>
      <c r="Y67" s="219">
        <f t="shared" si="66"/>
        <v>0</v>
      </c>
      <c r="Z67" s="218">
        <f t="shared" si="67"/>
        <v>0</v>
      </c>
      <c r="AA67" s="219">
        <f t="shared" si="68"/>
        <v>0</v>
      </c>
      <c r="AB67" s="218">
        <f t="shared" si="76"/>
        <v>0</v>
      </c>
      <c r="AC67" s="219">
        <f t="shared" si="75"/>
        <v>0</v>
      </c>
      <c r="AD67" s="218">
        <f t="shared" si="71"/>
        <v>0</v>
      </c>
      <c r="AE67" s="219">
        <f t="shared" si="72"/>
        <v>0</v>
      </c>
      <c r="AF67" s="218">
        <f t="shared" si="73"/>
        <v>0</v>
      </c>
      <c r="AG67" s="219">
        <f t="shared" si="74"/>
        <v>0</v>
      </c>
    </row>
    <row r="68" spans="1:33" s="221" customFormat="1" ht="15.75" hidden="1" x14ac:dyDescent="0.25">
      <c r="A68" s="173"/>
      <c r="B68" s="202"/>
      <c r="C68" s="203"/>
      <c r="D68" s="204"/>
      <c r="E68" s="217" t="str">
        <f>IF(LEN($A68) &gt; 0,VLOOKUP($A68,#REF!, 2,FALSE),IF(LEN($B68) &gt; 0,VLOOKUP($B68,#REF!, 2,FALSE),IF(LEN($C68) &gt; 0,VLOOKUP($C68,#REF!, 2,FALSE),"")))</f>
        <v/>
      </c>
      <c r="F68" s="205"/>
      <c r="G68" s="206"/>
      <c r="H68" s="220" t="e">
        <f>SUMIFS(#REF!,#REF!,#REF!,#REF!,C68,#REF!,'Tabela nr 2'!D68)</f>
        <v>#REF!</v>
      </c>
      <c r="I68" s="208" t="e">
        <f t="shared" si="50"/>
        <v>#DIV/0!</v>
      </c>
      <c r="J68" s="209">
        <f t="shared" si="51"/>
        <v>0</v>
      </c>
      <c r="K68" s="206">
        <f t="shared" si="52"/>
        <v>0</v>
      </c>
      <c r="L68" s="218">
        <f t="shared" si="53"/>
        <v>0</v>
      </c>
      <c r="M68" s="219">
        <f t="shared" si="54"/>
        <v>0</v>
      </c>
      <c r="N68" s="218">
        <f t="shared" si="55"/>
        <v>0</v>
      </c>
      <c r="O68" s="219">
        <f t="shared" si="56"/>
        <v>0</v>
      </c>
      <c r="P68" s="218">
        <f t="shared" si="57"/>
        <v>0</v>
      </c>
      <c r="Q68" s="219">
        <f t="shared" si="58"/>
        <v>0</v>
      </c>
      <c r="R68" s="218">
        <f t="shared" si="59"/>
        <v>0</v>
      </c>
      <c r="S68" s="219">
        <f t="shared" si="60"/>
        <v>0</v>
      </c>
      <c r="T68" s="218">
        <f t="shared" si="61"/>
        <v>0</v>
      </c>
      <c r="U68" s="222">
        <f t="shared" si="62"/>
        <v>0</v>
      </c>
      <c r="V68" s="218">
        <f t="shared" si="63"/>
        <v>0</v>
      </c>
      <c r="W68" s="219">
        <f t="shared" si="64"/>
        <v>0</v>
      </c>
      <c r="X68" s="218">
        <f t="shared" si="65"/>
        <v>0</v>
      </c>
      <c r="Y68" s="219">
        <f t="shared" si="66"/>
        <v>0</v>
      </c>
      <c r="Z68" s="218">
        <f t="shared" si="67"/>
        <v>0</v>
      </c>
      <c r="AA68" s="219">
        <f t="shared" si="68"/>
        <v>0</v>
      </c>
      <c r="AB68" s="218">
        <f t="shared" si="76"/>
        <v>0</v>
      </c>
      <c r="AC68" s="219">
        <f t="shared" si="75"/>
        <v>0</v>
      </c>
      <c r="AD68" s="218">
        <f t="shared" si="71"/>
        <v>0</v>
      </c>
      <c r="AE68" s="219">
        <f t="shared" si="72"/>
        <v>0</v>
      </c>
      <c r="AF68" s="218">
        <f t="shared" si="73"/>
        <v>0</v>
      </c>
      <c r="AG68" s="219">
        <f t="shared" si="74"/>
        <v>0</v>
      </c>
    </row>
    <row r="69" spans="1:33" s="221" customFormat="1" ht="15.75" hidden="1" x14ac:dyDescent="0.25">
      <c r="A69" s="173"/>
      <c r="B69" s="202"/>
      <c r="C69" s="203"/>
      <c r="D69" s="204"/>
      <c r="E69" s="217" t="str">
        <f>IF(LEN($A69) &gt; 0,VLOOKUP($A69,#REF!, 2,FALSE),IF(LEN($B69) &gt; 0,VLOOKUP($B69,#REF!, 2,FALSE),IF(LEN($C69) &gt; 0,VLOOKUP($C69,#REF!, 2,FALSE),"")))</f>
        <v/>
      </c>
      <c r="F69" s="205"/>
      <c r="G69" s="206"/>
      <c r="H69" s="220" t="e">
        <f>SUMIFS(#REF!,#REF!,#REF!,#REF!,C69,#REF!,'Tabela nr 2'!D69)</f>
        <v>#REF!</v>
      </c>
      <c r="I69" s="208" t="e">
        <f t="shared" si="50"/>
        <v>#DIV/0!</v>
      </c>
      <c r="J69" s="209">
        <f t="shared" si="51"/>
        <v>0</v>
      </c>
      <c r="K69" s="206">
        <f t="shared" si="52"/>
        <v>0</v>
      </c>
      <c r="L69" s="218">
        <f t="shared" si="53"/>
        <v>0</v>
      </c>
      <c r="M69" s="219">
        <f t="shared" si="54"/>
        <v>0</v>
      </c>
      <c r="N69" s="218">
        <f t="shared" si="55"/>
        <v>0</v>
      </c>
      <c r="O69" s="219">
        <f t="shared" si="56"/>
        <v>0</v>
      </c>
      <c r="P69" s="218">
        <f t="shared" si="57"/>
        <v>0</v>
      </c>
      <c r="Q69" s="219">
        <f t="shared" si="58"/>
        <v>0</v>
      </c>
      <c r="R69" s="218">
        <f t="shared" si="59"/>
        <v>0</v>
      </c>
      <c r="S69" s="219">
        <f t="shared" si="60"/>
        <v>0</v>
      </c>
      <c r="T69" s="218">
        <f t="shared" si="61"/>
        <v>0</v>
      </c>
      <c r="U69" s="222">
        <f t="shared" si="62"/>
        <v>0</v>
      </c>
      <c r="V69" s="218">
        <f t="shared" si="63"/>
        <v>0</v>
      </c>
      <c r="W69" s="219">
        <f t="shared" si="64"/>
        <v>0</v>
      </c>
      <c r="X69" s="218">
        <f t="shared" si="65"/>
        <v>0</v>
      </c>
      <c r="Y69" s="219">
        <f t="shared" si="66"/>
        <v>0</v>
      </c>
      <c r="Z69" s="218">
        <f t="shared" si="67"/>
        <v>0</v>
      </c>
      <c r="AA69" s="219">
        <f t="shared" si="68"/>
        <v>0</v>
      </c>
      <c r="AB69" s="218">
        <f t="shared" si="76"/>
        <v>0</v>
      </c>
      <c r="AC69" s="219">
        <f t="shared" si="75"/>
        <v>0</v>
      </c>
      <c r="AD69" s="218">
        <f t="shared" si="71"/>
        <v>0</v>
      </c>
      <c r="AE69" s="219">
        <f t="shared" si="72"/>
        <v>0</v>
      </c>
      <c r="AF69" s="218">
        <f t="shared" si="73"/>
        <v>0</v>
      </c>
      <c r="AG69" s="219">
        <f t="shared" si="74"/>
        <v>0</v>
      </c>
    </row>
    <row r="70" spans="1:33" s="122" customFormat="1" ht="15.75" hidden="1" x14ac:dyDescent="0.25">
      <c r="A70" s="173"/>
      <c r="B70" s="202"/>
      <c r="C70" s="203"/>
      <c r="D70" s="204"/>
      <c r="E70" s="217" t="str">
        <f>IF(LEN($A70) &gt; 0,VLOOKUP($A70,#REF!, 2,FALSE),IF(LEN($B70) &gt; 0,VLOOKUP($B70,#REF!, 2,FALSE),IF(LEN($C70) &gt; 0,VLOOKUP($C70,#REF!, 2,FALSE),"")))</f>
        <v/>
      </c>
      <c r="F70" s="205"/>
      <c r="G70" s="206"/>
      <c r="H70" s="220" t="e">
        <f>SUMIFS(#REF!,#REF!,#REF!,#REF!,C70,#REF!,'Tabela nr 2'!D70)</f>
        <v>#REF!</v>
      </c>
      <c r="I70" s="208" t="e">
        <f t="shared" si="50"/>
        <v>#DIV/0!</v>
      </c>
      <c r="J70" s="209">
        <f t="shared" si="51"/>
        <v>0</v>
      </c>
      <c r="K70" s="206">
        <f t="shared" si="52"/>
        <v>0</v>
      </c>
      <c r="L70" s="218">
        <f t="shared" si="53"/>
        <v>0</v>
      </c>
      <c r="M70" s="219">
        <f t="shared" si="54"/>
        <v>0</v>
      </c>
      <c r="N70" s="218">
        <f t="shared" si="55"/>
        <v>0</v>
      </c>
      <c r="O70" s="219">
        <f t="shared" si="56"/>
        <v>0</v>
      </c>
      <c r="P70" s="218">
        <f t="shared" si="57"/>
        <v>0</v>
      </c>
      <c r="Q70" s="219">
        <f t="shared" si="58"/>
        <v>0</v>
      </c>
      <c r="R70" s="218">
        <f t="shared" si="59"/>
        <v>0</v>
      </c>
      <c r="S70" s="219">
        <f t="shared" si="60"/>
        <v>0</v>
      </c>
      <c r="T70" s="218">
        <f t="shared" si="61"/>
        <v>0</v>
      </c>
      <c r="U70" s="222">
        <f t="shared" si="62"/>
        <v>0</v>
      </c>
      <c r="V70" s="218">
        <f t="shared" si="63"/>
        <v>0</v>
      </c>
      <c r="W70" s="219">
        <f t="shared" si="64"/>
        <v>0</v>
      </c>
      <c r="X70" s="218">
        <f t="shared" si="65"/>
        <v>0</v>
      </c>
      <c r="Y70" s="219">
        <f t="shared" si="66"/>
        <v>0</v>
      </c>
      <c r="Z70" s="218">
        <f t="shared" si="67"/>
        <v>0</v>
      </c>
      <c r="AA70" s="219">
        <f t="shared" si="68"/>
        <v>0</v>
      </c>
      <c r="AB70" s="218">
        <f t="shared" si="76"/>
        <v>0</v>
      </c>
      <c r="AC70" s="219">
        <f t="shared" si="75"/>
        <v>0</v>
      </c>
      <c r="AD70" s="218">
        <f t="shared" si="71"/>
        <v>0</v>
      </c>
      <c r="AE70" s="219">
        <f t="shared" si="72"/>
        <v>0</v>
      </c>
      <c r="AF70" s="218">
        <f t="shared" si="73"/>
        <v>0</v>
      </c>
      <c r="AG70" s="219">
        <f t="shared" si="74"/>
        <v>0</v>
      </c>
    </row>
    <row r="71" spans="1:33" s="122" customFormat="1" ht="15.75" hidden="1" x14ac:dyDescent="0.25">
      <c r="A71" s="173"/>
      <c r="B71" s="202"/>
      <c r="C71" s="203"/>
      <c r="D71" s="204"/>
      <c r="E71" s="217" t="str">
        <f>IF(LEN($A71) &gt; 0,VLOOKUP($A71,#REF!, 2,FALSE),IF(LEN($B71) &gt; 0,VLOOKUP($B71,#REF!, 2,FALSE),IF(LEN($C71) &gt; 0,VLOOKUP($C71,#REF!, 2,FALSE),"")))</f>
        <v/>
      </c>
      <c r="F71" s="205"/>
      <c r="G71" s="206"/>
      <c r="H71" s="220" t="e">
        <f>SUMIFS(#REF!,#REF!,#REF!,#REF!,C71,#REF!,'Tabela nr 2'!D71)</f>
        <v>#REF!</v>
      </c>
      <c r="I71" s="208" t="e">
        <f t="shared" si="50"/>
        <v>#DIV/0!</v>
      </c>
      <c r="J71" s="209">
        <f t="shared" si="51"/>
        <v>0</v>
      </c>
      <c r="K71" s="206">
        <f t="shared" si="52"/>
        <v>0</v>
      </c>
      <c r="L71" s="218">
        <f t="shared" si="53"/>
        <v>0</v>
      </c>
      <c r="M71" s="219">
        <f t="shared" si="54"/>
        <v>0</v>
      </c>
      <c r="N71" s="218">
        <f t="shared" si="55"/>
        <v>0</v>
      </c>
      <c r="O71" s="219">
        <f t="shared" si="56"/>
        <v>0</v>
      </c>
      <c r="P71" s="218">
        <f t="shared" si="57"/>
        <v>0</v>
      </c>
      <c r="Q71" s="219">
        <f t="shared" si="58"/>
        <v>0</v>
      </c>
      <c r="R71" s="218">
        <f t="shared" si="59"/>
        <v>0</v>
      </c>
      <c r="S71" s="219">
        <f t="shared" si="60"/>
        <v>0</v>
      </c>
      <c r="T71" s="218">
        <f t="shared" si="61"/>
        <v>0</v>
      </c>
      <c r="U71" s="222">
        <f t="shared" si="62"/>
        <v>0</v>
      </c>
      <c r="V71" s="218">
        <f t="shared" si="63"/>
        <v>0</v>
      </c>
      <c r="W71" s="219">
        <f t="shared" si="64"/>
        <v>0</v>
      </c>
      <c r="X71" s="218">
        <f t="shared" si="65"/>
        <v>0</v>
      </c>
      <c r="Y71" s="219">
        <f t="shared" si="66"/>
        <v>0</v>
      </c>
      <c r="Z71" s="218">
        <f t="shared" si="67"/>
        <v>0</v>
      </c>
      <c r="AA71" s="219">
        <f t="shared" si="68"/>
        <v>0</v>
      </c>
      <c r="AB71" s="218">
        <f t="shared" si="76"/>
        <v>0</v>
      </c>
      <c r="AC71" s="219">
        <f t="shared" si="75"/>
        <v>0</v>
      </c>
      <c r="AD71" s="218">
        <f t="shared" si="71"/>
        <v>0</v>
      </c>
      <c r="AE71" s="219">
        <f t="shared" si="72"/>
        <v>0</v>
      </c>
      <c r="AF71" s="218">
        <f t="shared" si="73"/>
        <v>0</v>
      </c>
      <c r="AG71" s="219">
        <f t="shared" si="74"/>
        <v>0</v>
      </c>
    </row>
    <row r="72" spans="1:33" s="229" customFormat="1" ht="23.25" customHeight="1" x14ac:dyDescent="0.2">
      <c r="A72" s="232" t="s">
        <v>968</v>
      </c>
      <c r="B72" s="233"/>
      <c r="C72" s="233"/>
      <c r="D72" s="233"/>
      <c r="E72" s="234"/>
      <c r="F72" s="223">
        <f>SUM(F15)</f>
        <v>0</v>
      </c>
      <c r="G72" s="224">
        <f>SUM(G15)</f>
        <v>0</v>
      </c>
      <c r="H72" s="223" t="e">
        <f>SUM(H15,#REF!,#REF!,#REF!,#REF!,#REF!,#REF!,#REF!,#REF!,#REF!,#REF!,#REF!,#REF!,#REF!,#REF!,#REF!,#REF!,#REF!,#REF!,#REF!,#REF!,#REF!,#REF!,#REF!)</f>
        <v>#REF!</v>
      </c>
      <c r="I72" s="225"/>
      <c r="J72" s="226">
        <f t="shared" ref="J72:AG72" si="77">SUM(J15)</f>
        <v>0</v>
      </c>
      <c r="K72" s="227">
        <f t="shared" si="77"/>
        <v>0</v>
      </c>
      <c r="L72" s="226">
        <f t="shared" si="77"/>
        <v>0</v>
      </c>
      <c r="M72" s="227">
        <f t="shared" si="77"/>
        <v>0</v>
      </c>
      <c r="N72" s="226">
        <f t="shared" si="77"/>
        <v>0</v>
      </c>
      <c r="O72" s="227">
        <f t="shared" si="77"/>
        <v>0</v>
      </c>
      <c r="P72" s="226">
        <f t="shared" si="77"/>
        <v>0</v>
      </c>
      <c r="Q72" s="227">
        <f t="shared" si="77"/>
        <v>0</v>
      </c>
      <c r="R72" s="226">
        <f t="shared" si="77"/>
        <v>0</v>
      </c>
      <c r="S72" s="227">
        <f t="shared" si="77"/>
        <v>0</v>
      </c>
      <c r="T72" s="226">
        <f t="shared" si="77"/>
        <v>0</v>
      </c>
      <c r="U72" s="228">
        <f t="shared" si="77"/>
        <v>0</v>
      </c>
      <c r="V72" s="226">
        <f t="shared" si="77"/>
        <v>0</v>
      </c>
      <c r="W72" s="227">
        <f t="shared" si="77"/>
        <v>0</v>
      </c>
      <c r="X72" s="226">
        <f t="shared" si="77"/>
        <v>0</v>
      </c>
      <c r="Y72" s="227">
        <f t="shared" si="77"/>
        <v>0</v>
      </c>
      <c r="Z72" s="226">
        <f t="shared" si="77"/>
        <v>0</v>
      </c>
      <c r="AA72" s="227">
        <f t="shared" si="77"/>
        <v>0</v>
      </c>
      <c r="AB72" s="226">
        <f t="shared" si="77"/>
        <v>0</v>
      </c>
      <c r="AC72" s="227">
        <f t="shared" si="77"/>
        <v>0</v>
      </c>
      <c r="AD72" s="226">
        <f t="shared" si="77"/>
        <v>0</v>
      </c>
      <c r="AE72" s="227">
        <f t="shared" si="77"/>
        <v>0</v>
      </c>
      <c r="AF72" s="226">
        <f t="shared" si="77"/>
        <v>0</v>
      </c>
      <c r="AG72" s="227">
        <f t="shared" si="77"/>
        <v>0</v>
      </c>
    </row>
    <row r="73" spans="1:33" s="70" customFormat="1" ht="16.5" customHeight="1" x14ac:dyDescent="0.2">
      <c r="A73" s="106"/>
      <c r="B73" s="105"/>
      <c r="C73" s="107"/>
      <c r="D73" s="108"/>
      <c r="E73" s="66" t="s">
        <v>7</v>
      </c>
      <c r="F73" s="67">
        <f>SUM(F17,F20,F31,)</f>
        <v>0</v>
      </c>
      <c r="G73" s="86">
        <f>SUM(G17,G20,G31)</f>
        <v>0</v>
      </c>
      <c r="H73" s="67" t="e">
        <f>SUM(H17,H20,H31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I73" s="68"/>
      <c r="J73" s="69"/>
      <c r="K73" s="79"/>
      <c r="L73" s="69"/>
      <c r="M73" s="79"/>
      <c r="N73" s="69"/>
      <c r="O73" s="79"/>
      <c r="P73" s="69"/>
      <c r="Q73" s="79"/>
      <c r="R73" s="69"/>
      <c r="S73" s="79"/>
      <c r="T73" s="69"/>
      <c r="U73" s="79"/>
      <c r="V73" s="69"/>
      <c r="W73" s="79"/>
      <c r="X73" s="69"/>
      <c r="Y73" s="79"/>
      <c r="Z73" s="69"/>
      <c r="AA73" s="79"/>
      <c r="AB73" s="69"/>
      <c r="AC73" s="79"/>
      <c r="AD73" s="69"/>
      <c r="AE73" s="79"/>
      <c r="AF73" s="69"/>
      <c r="AG73" s="79"/>
    </row>
    <row r="74" spans="1:33" s="70" customFormat="1" ht="16.5" customHeight="1" x14ac:dyDescent="0.2">
      <c r="A74" s="109"/>
      <c r="B74" s="110"/>
      <c r="C74" s="111"/>
      <c r="D74" s="112"/>
      <c r="E74" s="73" t="s">
        <v>8</v>
      </c>
      <c r="F74" s="71">
        <v>0</v>
      </c>
      <c r="G74" s="87">
        <v>0</v>
      </c>
      <c r="H74" s="71" t="e">
        <f>SUM(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I74" s="74"/>
      <c r="J74" s="72"/>
      <c r="K74" s="80"/>
      <c r="L74" s="72"/>
      <c r="M74" s="80"/>
      <c r="N74" s="72"/>
      <c r="O74" s="80"/>
      <c r="P74" s="72"/>
      <c r="Q74" s="80"/>
      <c r="R74" s="72"/>
      <c r="S74" s="80"/>
      <c r="T74" s="72"/>
      <c r="U74" s="80"/>
      <c r="V74" s="72"/>
      <c r="W74" s="80"/>
      <c r="X74" s="72"/>
      <c r="Y74" s="80"/>
      <c r="Z74" s="72"/>
      <c r="AA74" s="80"/>
      <c r="AB74" s="72"/>
      <c r="AC74" s="80"/>
      <c r="AD74" s="72"/>
      <c r="AE74" s="80"/>
      <c r="AF74" s="72"/>
      <c r="AG74" s="80"/>
    </row>
    <row r="75" spans="1:33" s="55" customFormat="1" ht="12.75" x14ac:dyDescent="0.2">
      <c r="A75" s="113"/>
      <c r="B75" s="113"/>
      <c r="C75" s="114"/>
      <c r="D75" s="115"/>
      <c r="E75" s="56"/>
      <c r="F75" s="55">
        <v>762021851</v>
      </c>
      <c r="G75" s="55">
        <v>673591791.80999994</v>
      </c>
      <c r="I75" s="57"/>
      <c r="J75" s="60">
        <v>210822587</v>
      </c>
      <c r="K75" s="57">
        <f>195623126.89+8392.8-14.5-6000</f>
        <v>195625505.19</v>
      </c>
      <c r="L75" s="62">
        <v>97136065</v>
      </c>
      <c r="M75" s="55">
        <v>95046255.109999999</v>
      </c>
      <c r="N75" s="60">
        <v>113686522</v>
      </c>
      <c r="O75" s="55">
        <v>100579250.08</v>
      </c>
      <c r="P75" s="60">
        <v>161672812</v>
      </c>
      <c r="Q75" s="55">
        <f>161065043.22+1.74</f>
        <v>161065044.96000001</v>
      </c>
      <c r="R75" s="60">
        <v>1826320</v>
      </c>
      <c r="S75" s="55">
        <v>1681857.44</v>
      </c>
      <c r="T75" s="60">
        <v>103840574</v>
      </c>
      <c r="U75" s="55">
        <f>93014204.81-358.94</f>
        <v>93013845.870000005</v>
      </c>
      <c r="V75" s="60">
        <v>501823</v>
      </c>
      <c r="W75" s="55">
        <v>0</v>
      </c>
      <c r="X75" s="60">
        <v>9405000</v>
      </c>
      <c r="Y75" s="55">
        <v>7914478.0999999996</v>
      </c>
      <c r="Z75" s="60">
        <v>254427735</v>
      </c>
      <c r="AA75" s="55">
        <v>194767060.25</v>
      </c>
      <c r="AB75" s="60">
        <v>168113190</v>
      </c>
      <c r="AC75" s="55">
        <v>126684311.22</v>
      </c>
      <c r="AD75" s="60">
        <v>6000</v>
      </c>
      <c r="AE75" s="55">
        <v>5000</v>
      </c>
      <c r="AF75" s="60">
        <v>19519000</v>
      </c>
      <c r="AG75" s="55">
        <v>19519000</v>
      </c>
    </row>
    <row r="76" spans="1:33" x14ac:dyDescent="0.25">
      <c r="F76" s="26">
        <v>488069116</v>
      </c>
      <c r="G76" s="55">
        <v>459300731.56</v>
      </c>
      <c r="H76" s="34"/>
      <c r="I76" s="27"/>
      <c r="J76" s="60" t="b">
        <f>J72=J75</f>
        <v>0</v>
      </c>
      <c r="K76" s="55" t="b">
        <f t="shared" ref="K76:AG76" si="78">K72=K75</f>
        <v>0</v>
      </c>
      <c r="L76" s="60" t="b">
        <f t="shared" si="78"/>
        <v>0</v>
      </c>
      <c r="M76" s="55" t="b">
        <f t="shared" si="78"/>
        <v>0</v>
      </c>
      <c r="N76" s="60" t="b">
        <f t="shared" si="78"/>
        <v>0</v>
      </c>
      <c r="O76" s="55" t="b">
        <f t="shared" si="78"/>
        <v>0</v>
      </c>
      <c r="P76" s="60" t="b">
        <f t="shared" si="78"/>
        <v>0</v>
      </c>
      <c r="Q76" s="55" t="b">
        <f t="shared" si="78"/>
        <v>0</v>
      </c>
      <c r="R76" s="60" t="b">
        <f t="shared" si="78"/>
        <v>0</v>
      </c>
      <c r="S76" s="55" t="b">
        <f t="shared" si="78"/>
        <v>0</v>
      </c>
      <c r="T76" s="60" t="b">
        <f t="shared" si="78"/>
        <v>0</v>
      </c>
      <c r="U76" s="55" t="b">
        <f t="shared" si="78"/>
        <v>0</v>
      </c>
      <c r="V76" s="60" t="b">
        <f t="shared" si="78"/>
        <v>0</v>
      </c>
      <c r="W76" s="81" t="b">
        <f t="shared" si="78"/>
        <v>1</v>
      </c>
      <c r="X76" s="60" t="b">
        <f t="shared" si="78"/>
        <v>0</v>
      </c>
      <c r="Y76" s="55" t="b">
        <f t="shared" si="78"/>
        <v>0</v>
      </c>
      <c r="Z76" s="60" t="b">
        <f t="shared" si="78"/>
        <v>0</v>
      </c>
      <c r="AA76" s="55" t="b">
        <f t="shared" si="78"/>
        <v>0</v>
      </c>
      <c r="AB76" s="60" t="b">
        <f t="shared" si="78"/>
        <v>0</v>
      </c>
      <c r="AC76" s="55" t="b">
        <f t="shared" si="78"/>
        <v>0</v>
      </c>
      <c r="AD76" s="75" t="b">
        <f t="shared" si="78"/>
        <v>0</v>
      </c>
      <c r="AE76" s="82" t="b">
        <f t="shared" si="78"/>
        <v>0</v>
      </c>
      <c r="AF76" s="60" t="b">
        <f t="shared" si="78"/>
        <v>0</v>
      </c>
      <c r="AG76" s="55" t="b">
        <f t="shared" si="78"/>
        <v>0</v>
      </c>
    </row>
    <row r="77" spans="1:33" x14ac:dyDescent="0.25">
      <c r="F77" s="26">
        <v>273952735</v>
      </c>
      <c r="G77" s="55">
        <v>214291060.25</v>
      </c>
      <c r="H77" s="34"/>
      <c r="I77" s="27"/>
      <c r="J77" s="61">
        <f>J72-J75</f>
        <v>-210822587</v>
      </c>
      <c r="K77" s="78">
        <f t="shared" ref="K77:AG77" si="79">K72-K75</f>
        <v>-195625505.19</v>
      </c>
      <c r="L77" s="61">
        <f t="shared" si="79"/>
        <v>-97136065</v>
      </c>
      <c r="M77" s="78">
        <f>M72-M75</f>
        <v>-95046255.109999999</v>
      </c>
      <c r="N77" s="61">
        <f t="shared" si="79"/>
        <v>-113686522</v>
      </c>
      <c r="O77" s="78">
        <f t="shared" si="79"/>
        <v>-100579250.08</v>
      </c>
      <c r="P77" s="61">
        <f t="shared" si="79"/>
        <v>-161672812</v>
      </c>
      <c r="Q77" s="78">
        <f t="shared" si="79"/>
        <v>-161065044.96000001</v>
      </c>
      <c r="R77" s="61">
        <f t="shared" si="79"/>
        <v>-1826320</v>
      </c>
      <c r="S77" s="78">
        <f t="shared" si="79"/>
        <v>-1681857.44</v>
      </c>
      <c r="T77" s="61">
        <f t="shared" si="79"/>
        <v>-103840574</v>
      </c>
      <c r="U77" s="78">
        <f t="shared" si="79"/>
        <v>-93013845.870000005</v>
      </c>
      <c r="V77" s="61">
        <f t="shared" si="79"/>
        <v>-501823</v>
      </c>
      <c r="W77" s="78">
        <f t="shared" si="79"/>
        <v>0</v>
      </c>
      <c r="X77" s="61">
        <f t="shared" si="79"/>
        <v>-9405000</v>
      </c>
      <c r="Y77" s="78">
        <f t="shared" si="79"/>
        <v>-7914478.0999999996</v>
      </c>
      <c r="Z77" s="61">
        <f t="shared" si="79"/>
        <v>-254427735</v>
      </c>
      <c r="AA77" s="78">
        <f t="shared" si="79"/>
        <v>-194767060.25</v>
      </c>
      <c r="AB77" s="61">
        <f t="shared" si="79"/>
        <v>-168113190</v>
      </c>
      <c r="AC77" s="78">
        <f>AC72-AC75</f>
        <v>-126684311.22</v>
      </c>
      <c r="AD77" s="61">
        <f t="shared" si="79"/>
        <v>-6000</v>
      </c>
      <c r="AE77" s="78">
        <f t="shared" si="79"/>
        <v>-5000</v>
      </c>
      <c r="AF77" s="61">
        <f t="shared" si="79"/>
        <v>-19519000</v>
      </c>
      <c r="AG77" s="78">
        <f t="shared" si="79"/>
        <v>-19519000</v>
      </c>
    </row>
    <row r="78" spans="1:33" x14ac:dyDescent="0.25">
      <c r="E78" s="42" t="s">
        <v>963</v>
      </c>
      <c r="F78" s="43" t="b">
        <f>F72=F75</f>
        <v>0</v>
      </c>
      <c r="G78" s="88" t="b">
        <f>G72=G75</f>
        <v>0</v>
      </c>
      <c r="H78" s="35"/>
      <c r="I78" s="27"/>
      <c r="J78" s="60" t="b">
        <f>G75=SUM(K72,Q72,S72,U72,W72,Y72,AA72,AE72,AG72)</f>
        <v>0</v>
      </c>
      <c r="K78" s="81">
        <f>M78+O78</f>
        <v>195625505.19</v>
      </c>
      <c r="L78" s="65"/>
      <c r="M78" s="81">
        <f>M75</f>
        <v>95046255.109999999</v>
      </c>
      <c r="N78" s="65"/>
      <c r="O78" s="81">
        <v>100579250.08</v>
      </c>
      <c r="P78" s="65"/>
      <c r="Q78" s="81">
        <v>161065044.96000001</v>
      </c>
      <c r="R78" s="65"/>
      <c r="S78" s="81">
        <v>1681857.44</v>
      </c>
      <c r="T78" s="65"/>
      <c r="U78" s="81">
        <v>93013845.870000005</v>
      </c>
      <c r="V78" s="65"/>
      <c r="W78" s="81"/>
      <c r="X78" s="65"/>
      <c r="Y78" s="83">
        <v>7914478.0999999996</v>
      </c>
      <c r="Z78" s="65"/>
      <c r="AA78" s="81">
        <v>40521692.270000003</v>
      </c>
      <c r="AB78" s="65"/>
      <c r="AC78" s="81"/>
      <c r="AD78" s="65"/>
      <c r="AE78" s="81"/>
      <c r="AF78" s="65"/>
      <c r="AG78" s="81"/>
    </row>
    <row r="79" spans="1:33" x14ac:dyDescent="0.25">
      <c r="E79" s="44" t="s">
        <v>7</v>
      </c>
      <c r="F79" s="36" t="b">
        <f>F73=F76</f>
        <v>0</v>
      </c>
      <c r="G79" s="89" t="b">
        <f t="shared" ref="G79" si="80">G73=G76</f>
        <v>0</v>
      </c>
      <c r="H79" s="35"/>
      <c r="I79" s="27"/>
      <c r="J79" s="60" t="b">
        <f>G73=G76</f>
        <v>0</v>
      </c>
      <c r="K79" s="81">
        <v>84156333.620000005</v>
      </c>
      <c r="L79" s="65"/>
      <c r="M79" s="81"/>
      <c r="N79" s="65"/>
      <c r="O79" s="81"/>
      <c r="P79" s="65"/>
      <c r="Q79" s="81"/>
      <c r="R79" s="65"/>
      <c r="S79" s="81"/>
      <c r="T79" s="65"/>
      <c r="U79" s="81"/>
      <c r="V79" s="65"/>
      <c r="W79" s="81"/>
      <c r="X79" s="65"/>
      <c r="Y79" s="81"/>
      <c r="Z79" s="65"/>
      <c r="AA79" s="81"/>
      <c r="AB79" s="65"/>
      <c r="AC79" s="81"/>
      <c r="AD79" s="65"/>
      <c r="AE79" s="81"/>
      <c r="AF79" s="65"/>
      <c r="AG79" s="81"/>
    </row>
    <row r="80" spans="1:33" x14ac:dyDescent="0.25">
      <c r="E80" s="45" t="s">
        <v>8</v>
      </c>
      <c r="F80" s="46" t="b">
        <f>F74=F77</f>
        <v>0</v>
      </c>
      <c r="G80" s="90" t="b">
        <f t="shared" ref="G80" si="81">G74=G77</f>
        <v>0</v>
      </c>
      <c r="H80" s="35"/>
      <c r="I80" s="27"/>
      <c r="J80" s="60" t="b">
        <f>G76=SUM(K72,Q72,S72,U72,W72,Y72)</f>
        <v>0</v>
      </c>
      <c r="K80" s="55"/>
    </row>
    <row r="81" spans="5:25" x14ac:dyDescent="0.25">
      <c r="E81" s="47" t="s">
        <v>962</v>
      </c>
      <c r="F81" s="48">
        <f>T72+AB72</f>
        <v>0</v>
      </c>
      <c r="G81" s="91" t="b">
        <f>219698157.09=U72+AC72</f>
        <v>0</v>
      </c>
      <c r="H81" s="37"/>
      <c r="I81" s="27"/>
      <c r="J81" s="60" t="b">
        <f>G77=SUM(AA72,AE72,AG72)</f>
        <v>0</v>
      </c>
      <c r="K81" s="55"/>
    </row>
    <row r="82" spans="5:25" x14ac:dyDescent="0.25">
      <c r="E82" s="38"/>
      <c r="F82" s="39"/>
      <c r="G82" s="57"/>
      <c r="H82" s="40"/>
      <c r="I82" s="27"/>
      <c r="M82" s="119" t="e">
        <f>M75/G72</f>
        <v>#DIV/0!</v>
      </c>
      <c r="O82" s="119" t="e">
        <f>O72/G72</f>
        <v>#DIV/0!</v>
      </c>
      <c r="Q82" s="119" t="e">
        <f>Q72/G72</f>
        <v>#DIV/0!</v>
      </c>
      <c r="S82" s="119" t="e">
        <f>S72/G72</f>
        <v>#DIV/0!</v>
      </c>
      <c r="U82" s="119" t="e">
        <f>U72/G72</f>
        <v>#DIV/0!</v>
      </c>
      <c r="Y82" s="119" t="e">
        <f>Y72/G72</f>
        <v>#DIV/0!</v>
      </c>
    </row>
    <row r="83" spans="5:25" x14ac:dyDescent="0.25">
      <c r="E83" s="38"/>
      <c r="F83" s="28"/>
      <c r="G83" s="57"/>
      <c r="H83" s="40"/>
      <c r="I83" s="27"/>
    </row>
    <row r="84" spans="5:25" x14ac:dyDescent="0.25">
      <c r="E84" s="38"/>
      <c r="F84" s="49" t="s">
        <v>959</v>
      </c>
      <c r="G84" s="92">
        <f>SUMIFS($G$15:$G$34,$C$15:$C$34,605)+SUMIFS($G$15:$G$34,$C$15:$C$34,606)</f>
        <v>0</v>
      </c>
      <c r="H84" s="40"/>
      <c r="I84" s="27"/>
    </row>
    <row r="85" spans="5:25" x14ac:dyDescent="0.25">
      <c r="E85" s="38"/>
      <c r="F85" s="50" t="s">
        <v>960</v>
      </c>
      <c r="G85" s="92">
        <f>SUMIFS($G$15:$G$34,$C$15:$C$34,200)+SUMIFS($G$15:$G$34,$C$15:$C$34,205)+SUMIFS($G$15:$G$34,$C$15:$C$34,620)+SUMIFS($G$15:$G$34,$C$15:$C$34,625)</f>
        <v>0</v>
      </c>
      <c r="H85" s="41"/>
    </row>
    <row r="86" spans="5:25" x14ac:dyDescent="0.25">
      <c r="E86" s="38"/>
      <c r="F86" s="50" t="s">
        <v>961</v>
      </c>
      <c r="G86" s="92">
        <f>SUMIFS($G$15:$G$34,$C$15:$C$34,236)+SUMIFS($G$15:$G$34,$C$15:$C$34,258)+SUMIFS($G$15:$G$34,$C$15:$C$34,272)+SUMIFS($G$15:$G$34,$C$15:$C$34,281)+SUMIFS($G$15:$G$34,$C$15:$C$34,283)+SUMIFS($G$15:$G$34,$C$15:$C$34,623)+SUMIFS($G$15:$G$34,$C$15:$C$34,263)+SUMIFS($G$15:$G$34,$C$15:$C$34,619)</f>
        <v>0</v>
      </c>
      <c r="H86" s="41"/>
    </row>
    <row r="87" spans="5:25" x14ac:dyDescent="0.25">
      <c r="E87" s="38"/>
      <c r="F87" s="50" t="s">
        <v>964</v>
      </c>
      <c r="G87" s="92">
        <f>SUMIFS($G$15:$G$34,$C$15:$C$34,231)+SUMIFS($G$15:$G$34,$C$15:$C$34,232)+SUMIFS($G$15:$G$34,$C$15:$C$34,233)+SUMIFS($G$15:$G$34,$C$15:$C$34,256)+SUMIFS($G$15:$G$34,$C$15:$C$34,257)+SUMIFS($G$15:$G$34,$C$15:$C$34,248)+SUMIFS($G$15:$G$34,$C$15:$C$34,271)+SUMIFS($G$15:$G$34,$C$15:$C$34,280)+SUMIFS($G$15:$G$34,$C$15:$C$34,622)+SUMIFS($G$15:$G$34,$C$15:$C$34,630)+SUMIFS($G$15:$G$34,$C$15:$C$34,661)+SUMIFS($G$15:$G$34,$C$15:$C$34,662)</f>
        <v>0</v>
      </c>
      <c r="H87" s="41"/>
    </row>
  </sheetData>
  <dataConsolidate link="1">
    <dataRefs count="1">
      <dataRef ref="C1:C1048576" sheet="UKŁAD WYKONAWCZY" r:id="rId1"/>
    </dataRefs>
  </dataConsolidate>
  <mergeCells count="29">
    <mergeCell ref="AD10:AE12"/>
    <mergeCell ref="AF10:AG12"/>
    <mergeCell ref="J8:AG8"/>
    <mergeCell ref="T10:U12"/>
    <mergeCell ref="L11:M12"/>
    <mergeCell ref="N11:O12"/>
    <mergeCell ref="L10:O10"/>
    <mergeCell ref="P10:Q12"/>
    <mergeCell ref="R10:S12"/>
    <mergeCell ref="V10:W12"/>
    <mergeCell ref="X10:Y12"/>
    <mergeCell ref="Z10:AA12"/>
    <mergeCell ref="AB10:AC10"/>
    <mergeCell ref="C14:D14"/>
    <mergeCell ref="A72:E72"/>
    <mergeCell ref="A5:AG5"/>
    <mergeCell ref="A6:J6"/>
    <mergeCell ref="A8:A13"/>
    <mergeCell ref="B8:B13"/>
    <mergeCell ref="E8:E13"/>
    <mergeCell ref="H8:H13"/>
    <mergeCell ref="G8:G13"/>
    <mergeCell ref="I8:I13"/>
    <mergeCell ref="F8:F13"/>
    <mergeCell ref="C8:D13"/>
    <mergeCell ref="J10:K12"/>
    <mergeCell ref="J9:Y9"/>
    <mergeCell ref="Z9:AG9"/>
    <mergeCell ref="AB11:AC12"/>
  </mergeCells>
  <phoneticPr fontId="0" type="noConversion"/>
  <dataValidations count="5">
    <dataValidation type="list" showInputMessage="1" showErrorMessage="1" sqref="A15:A18 A20 A31">
      <formula1>Dział</formula1>
    </dataValidation>
    <dataValidation type="list" allowBlank="1" showInputMessage="1" showErrorMessage="1" sqref="A19 A21:A30 A32:A71">
      <formula1>Dział</formula1>
    </dataValidation>
    <dataValidation type="list" allowBlank="1" showInputMessage="1" showErrorMessage="1" sqref="B15:B71">
      <formula1>Rozdział</formula1>
    </dataValidation>
    <dataValidation type="list" showInputMessage="1" showErrorMessage="1" sqref="D15:D71">
      <formula1>czwartaP</formula1>
    </dataValidation>
    <dataValidation type="list" showInputMessage="1" showErrorMessage="1" sqref="C15:C71">
      <formula1>§</formula1>
    </dataValidation>
  </dataValidations>
  <printOptions horizontalCentered="1"/>
  <pageMargins left="0" right="0" top="0.19685039370078741" bottom="0.47244094488188981" header="0.23622047244094491" footer="0.39370078740157483"/>
  <pageSetup paperSize="9" scale="35" pageOrder="overThenDown" orientation="landscape" r:id="rId2"/>
  <headerFooter alignWithMargins="0">
    <oddFooter>Strona &amp;P z &amp;N</oddFooter>
  </headerFooter>
  <ignoredErrors>
    <ignoredError sqref="K16 L19:AA19 L30:AA30 AD19:AE19 AD30:AE3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8" t="s">
        <v>923</v>
      </c>
    </row>
    <row r="2" spans="1:2" s="2" customFormat="1" x14ac:dyDescent="0.2">
      <c r="A2" s="3">
        <v>20</v>
      </c>
      <c r="B2" s="9" t="s">
        <v>221</v>
      </c>
    </row>
    <row r="3" spans="1:2" s="2" customFormat="1" x14ac:dyDescent="0.2">
      <c r="A3" s="3">
        <v>50</v>
      </c>
      <c r="B3" s="9" t="s">
        <v>63</v>
      </c>
    </row>
    <row r="4" spans="1:2" s="2" customFormat="1" x14ac:dyDescent="0.2">
      <c r="A4" s="3">
        <v>100</v>
      </c>
      <c r="B4" s="9" t="s">
        <v>232</v>
      </c>
    </row>
    <row r="5" spans="1:2" s="2" customFormat="1" x14ac:dyDescent="0.2">
      <c r="A5" s="3">
        <v>150</v>
      </c>
      <c r="B5" s="9" t="s">
        <v>15</v>
      </c>
    </row>
    <row r="6" spans="1:2" s="2" customFormat="1" x14ac:dyDescent="0.2">
      <c r="A6" s="3">
        <v>400</v>
      </c>
      <c r="B6" s="9" t="s">
        <v>252</v>
      </c>
    </row>
    <row r="7" spans="1:2" s="2" customFormat="1" x14ac:dyDescent="0.2">
      <c r="A7" s="3">
        <v>500</v>
      </c>
      <c r="B7" s="9" t="s">
        <v>257</v>
      </c>
    </row>
    <row r="8" spans="1:2" s="2" customFormat="1" x14ac:dyDescent="0.2">
      <c r="A8" s="3">
        <v>550</v>
      </c>
      <c r="B8" s="9" t="s">
        <v>264</v>
      </c>
    </row>
    <row r="9" spans="1:2" s="2" customFormat="1" x14ac:dyDescent="0.2">
      <c r="A9" s="3">
        <v>600</v>
      </c>
      <c r="B9" s="9" t="s">
        <v>9</v>
      </c>
    </row>
    <row r="10" spans="1:2" s="2" customFormat="1" x14ac:dyDescent="0.2">
      <c r="A10" s="3">
        <v>630</v>
      </c>
      <c r="B10" s="9" t="s">
        <v>19</v>
      </c>
    </row>
    <row r="11" spans="1:2" s="2" customFormat="1" x14ac:dyDescent="0.2">
      <c r="A11" s="3">
        <v>700</v>
      </c>
      <c r="B11" s="9" t="s">
        <v>20</v>
      </c>
    </row>
    <row r="12" spans="1:2" s="2" customFormat="1" x14ac:dyDescent="0.2">
      <c r="A12" s="3">
        <v>710</v>
      </c>
      <c r="B12" s="9" t="s">
        <v>101</v>
      </c>
    </row>
    <row r="13" spans="1:2" s="2" customFormat="1" x14ac:dyDescent="0.2">
      <c r="A13" s="3">
        <v>720</v>
      </c>
      <c r="B13" s="9" t="s">
        <v>314</v>
      </c>
    </row>
    <row r="14" spans="1:2" s="2" customFormat="1" x14ac:dyDescent="0.2">
      <c r="A14" s="3">
        <v>730</v>
      </c>
      <c r="B14" s="9" t="s">
        <v>106</v>
      </c>
    </row>
    <row r="15" spans="1:2" s="2" customFormat="1" x14ac:dyDescent="0.2">
      <c r="A15" s="3">
        <v>750</v>
      </c>
      <c r="B15" s="9" t="s">
        <v>23</v>
      </c>
    </row>
    <row r="16" spans="1:2" s="2" customFormat="1" x14ac:dyDescent="0.2">
      <c r="A16" s="3">
        <v>751</v>
      </c>
      <c r="B16" s="9" t="s">
        <v>772</v>
      </c>
    </row>
    <row r="17" spans="1:2" s="2" customFormat="1" x14ac:dyDescent="0.2">
      <c r="A17" s="3">
        <v>752</v>
      </c>
      <c r="B17" s="9" t="s">
        <v>370</v>
      </c>
    </row>
    <row r="18" spans="1:2" s="2" customFormat="1" x14ac:dyDescent="0.2">
      <c r="A18" s="3">
        <v>753</v>
      </c>
      <c r="B18" s="9" t="s">
        <v>389</v>
      </c>
    </row>
    <row r="19" spans="1:2" s="2" customFormat="1" x14ac:dyDescent="0.2">
      <c r="A19" s="3">
        <v>754</v>
      </c>
      <c r="B19" s="9" t="s">
        <v>119</v>
      </c>
    </row>
    <row r="20" spans="1:2" s="2" customFormat="1" x14ac:dyDescent="0.2">
      <c r="A20" s="3">
        <v>755</v>
      </c>
      <c r="B20" s="9" t="s">
        <v>420</v>
      </c>
    </row>
    <row r="21" spans="1:2" s="2" customFormat="1" x14ac:dyDescent="0.2">
      <c r="A21" s="3">
        <v>756</v>
      </c>
      <c r="B21" s="9" t="s">
        <v>122</v>
      </c>
    </row>
    <row r="22" spans="1:2" s="2" customFormat="1" x14ac:dyDescent="0.2">
      <c r="A22" s="3">
        <v>757</v>
      </c>
      <c r="B22" s="9" t="s">
        <v>127</v>
      </c>
    </row>
    <row r="23" spans="1:2" s="2" customFormat="1" x14ac:dyDescent="0.2">
      <c r="A23" s="3">
        <v>758</v>
      </c>
      <c r="B23" s="9" t="s">
        <v>3</v>
      </c>
    </row>
    <row r="24" spans="1:2" s="2" customFormat="1" x14ac:dyDescent="0.2">
      <c r="A24" s="3">
        <v>801</v>
      </c>
      <c r="B24" s="9" t="s">
        <v>138</v>
      </c>
    </row>
    <row r="25" spans="1:2" s="2" customFormat="1" x14ac:dyDescent="0.2">
      <c r="A25" s="3">
        <v>803</v>
      </c>
      <c r="B25" s="9" t="s">
        <v>146</v>
      </c>
    </row>
    <row r="26" spans="1:2" s="2" customFormat="1" x14ac:dyDescent="0.2">
      <c r="A26" s="3">
        <v>851</v>
      </c>
      <c r="B26" s="9" t="s">
        <v>149</v>
      </c>
    </row>
    <row r="27" spans="1:2" s="2" customFormat="1" x14ac:dyDescent="0.2">
      <c r="A27" s="3">
        <v>852</v>
      </c>
      <c r="B27" s="9" t="s">
        <v>157</v>
      </c>
    </row>
    <row r="28" spans="1:2" s="2" customFormat="1" x14ac:dyDescent="0.2">
      <c r="A28" s="3">
        <v>853</v>
      </c>
      <c r="B28" s="9" t="s">
        <v>161</v>
      </c>
    </row>
    <row r="29" spans="1:2" s="2" customFormat="1" x14ac:dyDescent="0.2">
      <c r="A29" s="3">
        <v>854</v>
      </c>
      <c r="B29" s="9" t="s">
        <v>164</v>
      </c>
    </row>
    <row r="30" spans="1:2" s="2" customFormat="1" x14ac:dyDescent="0.2">
      <c r="A30" s="3">
        <v>900</v>
      </c>
      <c r="B30" s="9" t="s">
        <v>21</v>
      </c>
    </row>
    <row r="31" spans="1:2" s="2" customFormat="1" x14ac:dyDescent="0.2">
      <c r="A31" s="3">
        <v>921</v>
      </c>
      <c r="B31" s="9" t="s">
        <v>171</v>
      </c>
    </row>
    <row r="32" spans="1:2" s="2" customFormat="1" x14ac:dyDescent="0.2">
      <c r="A32" s="3">
        <v>925</v>
      </c>
      <c r="B32" s="9" t="s">
        <v>182</v>
      </c>
    </row>
    <row r="33" spans="1:2" s="2" customFormat="1" x14ac:dyDescent="0.2">
      <c r="A33" s="3">
        <v>926</v>
      </c>
      <c r="B33" s="9" t="s">
        <v>621</v>
      </c>
    </row>
    <row r="34" spans="1:2" s="5" customFormat="1" x14ac:dyDescent="0.2">
      <c r="A34" s="6">
        <v>1001</v>
      </c>
      <c r="B34" s="4" t="s">
        <v>185</v>
      </c>
    </row>
    <row r="35" spans="1:2" s="5" customFormat="1" x14ac:dyDescent="0.2">
      <c r="A35" s="6">
        <v>1002</v>
      </c>
      <c r="B35" s="4" t="s">
        <v>186</v>
      </c>
    </row>
    <row r="36" spans="1:2" s="5" customFormat="1" x14ac:dyDescent="0.2">
      <c r="A36" s="6">
        <v>1004</v>
      </c>
      <c r="B36" s="4" t="s">
        <v>187</v>
      </c>
    </row>
    <row r="37" spans="1:2" s="5" customFormat="1" x14ac:dyDescent="0.2">
      <c r="A37" s="6">
        <v>1005</v>
      </c>
      <c r="B37" s="4" t="s">
        <v>26</v>
      </c>
    </row>
    <row r="38" spans="1:2" s="5" customFormat="1" x14ac:dyDescent="0.2">
      <c r="A38" s="6">
        <v>1006</v>
      </c>
      <c r="B38" s="4" t="s">
        <v>28</v>
      </c>
    </row>
    <row r="39" spans="1:2" s="5" customFormat="1" x14ac:dyDescent="0.2">
      <c r="A39" s="6">
        <v>1007</v>
      </c>
      <c r="B39" s="4" t="s">
        <v>188</v>
      </c>
    </row>
    <row r="40" spans="1:2" s="5" customFormat="1" x14ac:dyDescent="0.2">
      <c r="A40" s="6">
        <v>1008</v>
      </c>
      <c r="B40" s="4" t="s">
        <v>52</v>
      </c>
    </row>
    <row r="41" spans="1:2" s="5" customFormat="1" x14ac:dyDescent="0.2">
      <c r="A41" s="6">
        <v>1009</v>
      </c>
      <c r="B41" s="4" t="s">
        <v>189</v>
      </c>
    </row>
    <row r="42" spans="1:2" s="5" customFormat="1" x14ac:dyDescent="0.2">
      <c r="A42" s="6">
        <v>1010</v>
      </c>
      <c r="B42" s="4" t="s">
        <v>190</v>
      </c>
    </row>
    <row r="43" spans="1:2" s="5" customFormat="1" x14ac:dyDescent="0.2">
      <c r="A43" s="6">
        <v>1011</v>
      </c>
      <c r="B43" s="4" t="s">
        <v>191</v>
      </c>
    </row>
    <row r="44" spans="1:2" s="5" customFormat="1" x14ac:dyDescent="0.2">
      <c r="A44" s="6">
        <v>1013</v>
      </c>
      <c r="B44" s="4" t="s">
        <v>192</v>
      </c>
    </row>
    <row r="45" spans="1:2" s="5" customFormat="1" x14ac:dyDescent="0.2">
      <c r="A45" s="6">
        <v>1015</v>
      </c>
      <c r="B45" s="4" t="s">
        <v>193</v>
      </c>
    </row>
    <row r="46" spans="1:2" s="5" customFormat="1" x14ac:dyDescent="0.2">
      <c r="A46" s="6">
        <v>1017</v>
      </c>
      <c r="B46" s="4" t="s">
        <v>194</v>
      </c>
    </row>
    <row r="47" spans="1:2" s="5" customFormat="1" x14ac:dyDescent="0.2">
      <c r="A47" s="6">
        <v>1018</v>
      </c>
      <c r="B47" s="4" t="s">
        <v>195</v>
      </c>
    </row>
    <row r="48" spans="1:2" s="5" customFormat="1" x14ac:dyDescent="0.2">
      <c r="A48" s="6">
        <v>1019</v>
      </c>
      <c r="B48" s="4" t="s">
        <v>196</v>
      </c>
    </row>
    <row r="49" spans="1:2" s="5" customFormat="1" x14ac:dyDescent="0.2">
      <c r="A49" s="6">
        <v>1020</v>
      </c>
      <c r="B49" s="4" t="s">
        <v>197</v>
      </c>
    </row>
    <row r="50" spans="1:2" s="5" customFormat="1" x14ac:dyDescent="0.2">
      <c r="A50" s="6">
        <v>1021</v>
      </c>
      <c r="B50" s="4" t="s">
        <v>198</v>
      </c>
    </row>
    <row r="51" spans="1:2" s="5" customFormat="1" x14ac:dyDescent="0.2">
      <c r="A51" s="6">
        <v>1022</v>
      </c>
      <c r="B51" s="4" t="s">
        <v>199</v>
      </c>
    </row>
    <row r="52" spans="1:2" s="5" customFormat="1" x14ac:dyDescent="0.2">
      <c r="A52" s="6">
        <v>1023</v>
      </c>
      <c r="B52" s="4" t="s">
        <v>200</v>
      </c>
    </row>
    <row r="53" spans="1:2" s="5" customFormat="1" x14ac:dyDescent="0.2">
      <c r="A53" s="6">
        <v>1026</v>
      </c>
      <c r="B53" s="4" t="s">
        <v>201</v>
      </c>
    </row>
    <row r="54" spans="1:2" s="5" customFormat="1" x14ac:dyDescent="0.2">
      <c r="A54" s="6">
        <v>1027</v>
      </c>
      <c r="B54" s="4" t="s">
        <v>202</v>
      </c>
    </row>
    <row r="55" spans="1:2" s="5" customFormat="1" x14ac:dyDescent="0.2">
      <c r="A55" s="6">
        <v>1028</v>
      </c>
      <c r="B55" s="4" t="s">
        <v>203</v>
      </c>
    </row>
    <row r="56" spans="1:2" s="5" customFormat="1" x14ac:dyDescent="0.2">
      <c r="A56" s="6">
        <v>1029</v>
      </c>
      <c r="B56" s="4" t="s">
        <v>204</v>
      </c>
    </row>
    <row r="57" spans="1:2" s="5" customFormat="1" x14ac:dyDescent="0.2">
      <c r="A57" s="6">
        <v>1030</v>
      </c>
      <c r="B57" s="4" t="s">
        <v>205</v>
      </c>
    </row>
    <row r="58" spans="1:2" s="5" customFormat="1" x14ac:dyDescent="0.2">
      <c r="A58" s="6">
        <v>1031</v>
      </c>
      <c r="B58" s="4" t="s">
        <v>206</v>
      </c>
    </row>
    <row r="59" spans="1:2" s="5" customFormat="1" x14ac:dyDescent="0.2">
      <c r="A59" s="6">
        <v>1032</v>
      </c>
      <c r="B59" s="4" t="s">
        <v>207</v>
      </c>
    </row>
    <row r="60" spans="1:2" s="5" customFormat="1" x14ac:dyDescent="0.2">
      <c r="A60" s="6">
        <v>1033</v>
      </c>
      <c r="B60" s="4" t="s">
        <v>208</v>
      </c>
    </row>
    <row r="61" spans="1:2" s="5" customFormat="1" x14ac:dyDescent="0.2">
      <c r="A61" s="6">
        <v>1034</v>
      </c>
      <c r="B61" s="4" t="s">
        <v>209</v>
      </c>
    </row>
    <row r="62" spans="1:2" s="5" customFormat="1" x14ac:dyDescent="0.2">
      <c r="A62" s="6">
        <v>1035</v>
      </c>
      <c r="B62" s="4" t="s">
        <v>210</v>
      </c>
    </row>
    <row r="63" spans="1:2" s="5" customFormat="1" x14ac:dyDescent="0.2">
      <c r="A63" s="6">
        <v>1036</v>
      </c>
      <c r="B63" s="4" t="s">
        <v>211</v>
      </c>
    </row>
    <row r="64" spans="1:2" s="5" customFormat="1" x14ac:dyDescent="0.2">
      <c r="A64" s="6">
        <v>1037</v>
      </c>
      <c r="B64" s="4" t="s">
        <v>212</v>
      </c>
    </row>
    <row r="65" spans="1:2" s="5" customFormat="1" x14ac:dyDescent="0.2">
      <c r="A65" s="6">
        <v>1038</v>
      </c>
      <c r="B65" s="4" t="s">
        <v>213</v>
      </c>
    </row>
    <row r="66" spans="1:2" s="5" customFormat="1" x14ac:dyDescent="0.2">
      <c r="A66" s="6">
        <v>1039</v>
      </c>
      <c r="B66" s="4" t="s">
        <v>214</v>
      </c>
    </row>
    <row r="67" spans="1:2" s="5" customFormat="1" x14ac:dyDescent="0.2">
      <c r="A67" s="6">
        <v>1040</v>
      </c>
      <c r="B67" s="4" t="s">
        <v>215</v>
      </c>
    </row>
    <row r="68" spans="1:2" s="5" customFormat="1" x14ac:dyDescent="0.2">
      <c r="A68" s="6">
        <v>1041</v>
      </c>
      <c r="B68" s="4" t="s">
        <v>57</v>
      </c>
    </row>
    <row r="69" spans="1:2" s="5" customFormat="1" x14ac:dyDescent="0.2">
      <c r="A69" s="6">
        <v>1042</v>
      </c>
      <c r="B69" s="4" t="s">
        <v>58</v>
      </c>
    </row>
    <row r="70" spans="1:2" s="5" customFormat="1" x14ac:dyDescent="0.2">
      <c r="A70" s="6">
        <v>1078</v>
      </c>
      <c r="B70" s="4" t="s">
        <v>216</v>
      </c>
    </row>
    <row r="71" spans="1:2" s="5" customFormat="1" x14ac:dyDescent="0.2">
      <c r="A71" s="6">
        <v>1079</v>
      </c>
      <c r="B71" s="4" t="s">
        <v>217</v>
      </c>
    </row>
    <row r="72" spans="1:2" s="5" customFormat="1" x14ac:dyDescent="0.2">
      <c r="A72" s="6">
        <v>1080</v>
      </c>
      <c r="B72" s="4" t="s">
        <v>218</v>
      </c>
    </row>
    <row r="73" spans="1:2" s="5" customFormat="1" x14ac:dyDescent="0.2">
      <c r="A73" s="6">
        <v>1093</v>
      </c>
      <c r="B73" s="4" t="s">
        <v>219</v>
      </c>
    </row>
    <row r="74" spans="1:2" s="5" customFormat="1" x14ac:dyDescent="0.2">
      <c r="A74" s="6">
        <v>1094</v>
      </c>
      <c r="B74" s="4" t="s">
        <v>220</v>
      </c>
    </row>
    <row r="75" spans="1:2" s="5" customFormat="1" x14ac:dyDescent="0.2">
      <c r="A75" s="6">
        <v>1095</v>
      </c>
      <c r="B75" s="4" t="s">
        <v>12</v>
      </c>
    </row>
    <row r="76" spans="1:2" s="5" customFormat="1" x14ac:dyDescent="0.2">
      <c r="A76" s="6">
        <v>2001</v>
      </c>
      <c r="B76" s="4" t="s">
        <v>222</v>
      </c>
    </row>
    <row r="77" spans="1:2" s="5" customFormat="1" x14ac:dyDescent="0.2">
      <c r="A77" s="6">
        <v>2002</v>
      </c>
      <c r="B77" s="4" t="s">
        <v>223</v>
      </c>
    </row>
    <row r="78" spans="1:2" s="5" customFormat="1" x14ac:dyDescent="0.2">
      <c r="A78" s="6">
        <v>2003</v>
      </c>
      <c r="B78" s="4" t="s">
        <v>224</v>
      </c>
    </row>
    <row r="79" spans="1:2" s="5" customFormat="1" x14ac:dyDescent="0.2">
      <c r="A79" s="6">
        <v>2078</v>
      </c>
      <c r="B79" s="4" t="s">
        <v>216</v>
      </c>
    </row>
    <row r="80" spans="1:2" s="5" customFormat="1" x14ac:dyDescent="0.2">
      <c r="A80" s="6">
        <v>2079</v>
      </c>
      <c r="B80" s="4" t="s">
        <v>217</v>
      </c>
    </row>
    <row r="81" spans="1:2" s="5" customFormat="1" x14ac:dyDescent="0.2">
      <c r="A81" s="6">
        <v>2080</v>
      </c>
      <c r="B81" s="4" t="s">
        <v>218</v>
      </c>
    </row>
    <row r="82" spans="1:2" s="5" customFormat="1" x14ac:dyDescent="0.2">
      <c r="A82" s="6">
        <v>2093</v>
      </c>
      <c r="B82" s="4" t="s">
        <v>219</v>
      </c>
    </row>
    <row r="83" spans="1:2" s="5" customFormat="1" x14ac:dyDescent="0.2">
      <c r="A83" s="6">
        <v>2094</v>
      </c>
      <c r="B83" s="4" t="s">
        <v>220</v>
      </c>
    </row>
    <row r="84" spans="1:2" s="5" customFormat="1" x14ac:dyDescent="0.2">
      <c r="A84" s="6">
        <v>2095</v>
      </c>
      <c r="B84" s="4" t="s">
        <v>12</v>
      </c>
    </row>
    <row r="85" spans="1:2" s="5" customFormat="1" x14ac:dyDescent="0.2">
      <c r="A85" s="6">
        <v>5001</v>
      </c>
      <c r="B85" s="4" t="s">
        <v>225</v>
      </c>
    </row>
    <row r="86" spans="1:2" s="5" customFormat="1" x14ac:dyDescent="0.2">
      <c r="A86" s="6">
        <v>5002</v>
      </c>
      <c r="B86" s="4" t="s">
        <v>64</v>
      </c>
    </row>
    <row r="87" spans="1:2" s="5" customFormat="1" x14ac:dyDescent="0.2">
      <c r="A87" s="6">
        <v>5003</v>
      </c>
      <c r="B87" s="4" t="s">
        <v>226</v>
      </c>
    </row>
    <row r="88" spans="1:2" s="5" customFormat="1" x14ac:dyDescent="0.2">
      <c r="A88" s="6">
        <v>5004</v>
      </c>
      <c r="B88" s="4" t="s">
        <v>227</v>
      </c>
    </row>
    <row r="89" spans="1:2" s="5" customFormat="1" x14ac:dyDescent="0.2">
      <c r="A89" s="6">
        <v>5006</v>
      </c>
      <c r="B89" s="4" t="s">
        <v>228</v>
      </c>
    </row>
    <row r="90" spans="1:2" s="5" customFormat="1" x14ac:dyDescent="0.2">
      <c r="A90" s="6">
        <v>5008</v>
      </c>
      <c r="B90" s="4" t="s">
        <v>229</v>
      </c>
    </row>
    <row r="91" spans="1:2" s="5" customFormat="1" x14ac:dyDescent="0.2">
      <c r="A91" s="6">
        <v>5009</v>
      </c>
      <c r="B91" s="4" t="s">
        <v>230</v>
      </c>
    </row>
    <row r="92" spans="1:2" s="5" customFormat="1" x14ac:dyDescent="0.2">
      <c r="A92" s="6">
        <v>5010</v>
      </c>
      <c r="B92" s="4" t="s">
        <v>231</v>
      </c>
    </row>
    <row r="93" spans="1:2" s="5" customFormat="1" x14ac:dyDescent="0.2">
      <c r="A93" s="6">
        <v>5011</v>
      </c>
      <c r="B93" s="4" t="s">
        <v>65</v>
      </c>
    </row>
    <row r="94" spans="1:2" s="5" customFormat="1" x14ac:dyDescent="0.2">
      <c r="A94" s="6">
        <v>5078</v>
      </c>
      <c r="B94" s="4" t="s">
        <v>216</v>
      </c>
    </row>
    <row r="95" spans="1:2" s="5" customFormat="1" x14ac:dyDescent="0.2">
      <c r="A95" s="6">
        <v>5079</v>
      </c>
      <c r="B95" s="4" t="s">
        <v>217</v>
      </c>
    </row>
    <row r="96" spans="1:2" s="5" customFormat="1" x14ac:dyDescent="0.2">
      <c r="A96" s="6">
        <v>5080</v>
      </c>
      <c r="B96" s="4" t="s">
        <v>218</v>
      </c>
    </row>
    <row r="97" spans="1:2" s="5" customFormat="1" x14ac:dyDescent="0.2">
      <c r="A97" s="6">
        <v>5093</v>
      </c>
      <c r="B97" s="4" t="s">
        <v>219</v>
      </c>
    </row>
    <row r="98" spans="1:2" s="5" customFormat="1" x14ac:dyDescent="0.2">
      <c r="A98" s="6">
        <v>5094</v>
      </c>
      <c r="B98" s="4" t="s">
        <v>220</v>
      </c>
    </row>
    <row r="99" spans="1:2" s="5" customFormat="1" x14ac:dyDescent="0.2">
      <c r="A99" s="6">
        <v>5095</v>
      </c>
      <c r="B99" s="4" t="s">
        <v>12</v>
      </c>
    </row>
    <row r="100" spans="1:2" s="5" customFormat="1" x14ac:dyDescent="0.2">
      <c r="A100" s="6">
        <v>10001</v>
      </c>
      <c r="B100" s="4" t="s">
        <v>233</v>
      </c>
    </row>
    <row r="101" spans="1:2" s="5" customFormat="1" x14ac:dyDescent="0.2">
      <c r="A101" s="6">
        <v>10002</v>
      </c>
      <c r="B101" s="4" t="s">
        <v>234</v>
      </c>
    </row>
    <row r="102" spans="1:2" s="5" customFormat="1" x14ac:dyDescent="0.2">
      <c r="A102" s="6">
        <v>10003</v>
      </c>
      <c r="B102" s="4" t="s">
        <v>235</v>
      </c>
    </row>
    <row r="103" spans="1:2" s="5" customFormat="1" x14ac:dyDescent="0.2">
      <c r="A103" s="6">
        <v>10004</v>
      </c>
      <c r="B103" s="4" t="s">
        <v>236</v>
      </c>
    </row>
    <row r="104" spans="1:2" s="5" customFormat="1" x14ac:dyDescent="0.2">
      <c r="A104" s="6">
        <v>10005</v>
      </c>
      <c r="B104" s="4" t="s">
        <v>237</v>
      </c>
    </row>
    <row r="105" spans="1:2" s="5" customFormat="1" x14ac:dyDescent="0.2">
      <c r="A105" s="6">
        <v>10006</v>
      </c>
      <c r="B105" s="4" t="s">
        <v>238</v>
      </c>
    </row>
    <row r="106" spans="1:2" s="5" customFormat="1" x14ac:dyDescent="0.2">
      <c r="A106" s="6">
        <v>10078</v>
      </c>
      <c r="B106" s="4" t="s">
        <v>216</v>
      </c>
    </row>
    <row r="107" spans="1:2" s="5" customFormat="1" x14ac:dyDescent="0.2">
      <c r="A107" s="6">
        <v>10079</v>
      </c>
      <c r="B107" s="4" t="s">
        <v>217</v>
      </c>
    </row>
    <row r="108" spans="1:2" s="5" customFormat="1" x14ac:dyDescent="0.2">
      <c r="A108" s="6">
        <v>10080</v>
      </c>
      <c r="B108" s="4" t="s">
        <v>218</v>
      </c>
    </row>
    <row r="109" spans="1:2" s="5" customFormat="1" x14ac:dyDescent="0.2">
      <c r="A109" s="6">
        <v>10093</v>
      </c>
      <c r="B109" s="4" t="s">
        <v>219</v>
      </c>
    </row>
    <row r="110" spans="1:2" s="5" customFormat="1" x14ac:dyDescent="0.2">
      <c r="A110" s="6">
        <v>10094</v>
      </c>
      <c r="B110" s="4" t="s">
        <v>220</v>
      </c>
    </row>
    <row r="111" spans="1:2" s="5" customFormat="1" x14ac:dyDescent="0.2">
      <c r="A111" s="6">
        <v>10095</v>
      </c>
      <c r="B111" s="4" t="s">
        <v>12</v>
      </c>
    </row>
    <row r="112" spans="1:2" s="5" customFormat="1" x14ac:dyDescent="0.2">
      <c r="A112" s="6">
        <v>15001</v>
      </c>
      <c r="B112" s="4" t="s">
        <v>239</v>
      </c>
    </row>
    <row r="113" spans="1:2" s="5" customFormat="1" x14ac:dyDescent="0.2">
      <c r="A113" s="6">
        <v>15002</v>
      </c>
      <c r="B113" s="4" t="s">
        <v>240</v>
      </c>
    </row>
    <row r="114" spans="1:2" s="5" customFormat="1" x14ac:dyDescent="0.2">
      <c r="A114" s="6">
        <v>15004</v>
      </c>
      <c r="B114" s="4" t="s">
        <v>241</v>
      </c>
    </row>
    <row r="115" spans="1:2" s="5" customFormat="1" x14ac:dyDescent="0.2">
      <c r="A115" s="6">
        <v>15005</v>
      </c>
      <c r="B115" s="4" t="s">
        <v>242</v>
      </c>
    </row>
    <row r="116" spans="1:2" s="5" customFormat="1" x14ac:dyDescent="0.2">
      <c r="A116" s="6">
        <v>15006</v>
      </c>
      <c r="B116" s="4" t="s">
        <v>243</v>
      </c>
    </row>
    <row r="117" spans="1:2" s="5" customFormat="1" x14ac:dyDescent="0.2">
      <c r="A117" s="6">
        <v>15008</v>
      </c>
      <c r="B117" s="4" t="s">
        <v>244</v>
      </c>
    </row>
    <row r="118" spans="1:2" s="5" customFormat="1" x14ac:dyDescent="0.2">
      <c r="A118" s="6">
        <v>15011</v>
      </c>
      <c r="B118" s="4" t="s">
        <v>16</v>
      </c>
    </row>
    <row r="119" spans="1:2" s="5" customFormat="1" x14ac:dyDescent="0.2">
      <c r="A119" s="6">
        <v>15012</v>
      </c>
      <c r="B119" s="4" t="s">
        <v>245</v>
      </c>
    </row>
    <row r="120" spans="1:2" s="5" customFormat="1" x14ac:dyDescent="0.2">
      <c r="A120" s="6">
        <v>15013</v>
      </c>
      <c r="B120" s="4" t="s">
        <v>68</v>
      </c>
    </row>
    <row r="121" spans="1:2" s="5" customFormat="1" x14ac:dyDescent="0.2">
      <c r="A121" s="6">
        <v>15014</v>
      </c>
      <c r="B121" s="4" t="s">
        <v>246</v>
      </c>
    </row>
    <row r="122" spans="1:2" s="5" customFormat="1" x14ac:dyDescent="0.2">
      <c r="A122" s="6">
        <v>15015</v>
      </c>
      <c r="B122" s="4" t="s">
        <v>247</v>
      </c>
    </row>
    <row r="123" spans="1:2" s="5" customFormat="1" x14ac:dyDescent="0.2">
      <c r="A123" s="6">
        <v>15016</v>
      </c>
      <c r="B123" s="4" t="s">
        <v>248</v>
      </c>
    </row>
    <row r="124" spans="1:2" s="5" customFormat="1" x14ac:dyDescent="0.2">
      <c r="A124" s="6">
        <v>15017</v>
      </c>
      <c r="B124" s="4" t="s">
        <v>249</v>
      </c>
    </row>
    <row r="125" spans="1:2" s="5" customFormat="1" x14ac:dyDescent="0.2">
      <c r="A125" s="6">
        <v>15018</v>
      </c>
      <c r="B125" s="4" t="s">
        <v>250</v>
      </c>
    </row>
    <row r="126" spans="1:2" s="5" customFormat="1" x14ac:dyDescent="0.2">
      <c r="A126" s="6">
        <v>15019</v>
      </c>
      <c r="B126" s="4" t="s">
        <v>251</v>
      </c>
    </row>
    <row r="127" spans="1:2" s="5" customFormat="1" x14ac:dyDescent="0.2">
      <c r="A127" s="6">
        <v>15078</v>
      </c>
      <c r="B127" s="4" t="s">
        <v>216</v>
      </c>
    </row>
    <row r="128" spans="1:2" s="5" customFormat="1" x14ac:dyDescent="0.2">
      <c r="A128" s="6">
        <v>15079</v>
      </c>
      <c r="B128" s="4" t="s">
        <v>217</v>
      </c>
    </row>
    <row r="129" spans="1:2" s="5" customFormat="1" x14ac:dyDescent="0.2">
      <c r="A129" s="6">
        <v>15080</v>
      </c>
      <c r="B129" s="4" t="s">
        <v>218</v>
      </c>
    </row>
    <row r="130" spans="1:2" s="5" customFormat="1" x14ac:dyDescent="0.2">
      <c r="A130" s="6">
        <v>15093</v>
      </c>
      <c r="B130" s="4" t="s">
        <v>219</v>
      </c>
    </row>
    <row r="131" spans="1:2" s="5" customFormat="1" x14ac:dyDescent="0.2">
      <c r="A131" s="6">
        <v>15094</v>
      </c>
      <c r="B131" s="4" t="s">
        <v>220</v>
      </c>
    </row>
    <row r="132" spans="1:2" s="5" customFormat="1" x14ac:dyDescent="0.2">
      <c r="A132" s="6">
        <v>15095</v>
      </c>
      <c r="B132" s="4" t="s">
        <v>12</v>
      </c>
    </row>
    <row r="133" spans="1:2" s="5" customFormat="1" x14ac:dyDescent="0.2">
      <c r="A133" s="6">
        <v>40001</v>
      </c>
      <c r="B133" s="4" t="s">
        <v>253</v>
      </c>
    </row>
    <row r="134" spans="1:2" s="5" customFormat="1" x14ac:dyDescent="0.2">
      <c r="A134" s="6">
        <v>40002</v>
      </c>
      <c r="B134" s="4" t="s">
        <v>254</v>
      </c>
    </row>
    <row r="135" spans="1:2" s="5" customFormat="1" x14ac:dyDescent="0.2">
      <c r="A135" s="6">
        <v>40003</v>
      </c>
      <c r="B135" s="4" t="s">
        <v>255</v>
      </c>
    </row>
    <row r="136" spans="1:2" s="5" customFormat="1" x14ac:dyDescent="0.2">
      <c r="A136" s="6">
        <v>40004</v>
      </c>
      <c r="B136" s="4" t="s">
        <v>256</v>
      </c>
    </row>
    <row r="137" spans="1:2" s="5" customFormat="1" x14ac:dyDescent="0.2">
      <c r="A137" s="6">
        <v>40078</v>
      </c>
      <c r="B137" s="4" t="s">
        <v>216</v>
      </c>
    </row>
    <row r="138" spans="1:2" s="5" customFormat="1" x14ac:dyDescent="0.2">
      <c r="A138" s="6">
        <v>40079</v>
      </c>
      <c r="B138" s="4" t="s">
        <v>217</v>
      </c>
    </row>
    <row r="139" spans="1:2" s="5" customFormat="1" x14ac:dyDescent="0.2">
      <c r="A139" s="6">
        <v>40080</v>
      </c>
      <c r="B139" s="4" t="s">
        <v>218</v>
      </c>
    </row>
    <row r="140" spans="1:2" s="5" customFormat="1" x14ac:dyDescent="0.2">
      <c r="A140" s="6">
        <v>40093</v>
      </c>
      <c r="B140" s="4" t="s">
        <v>219</v>
      </c>
    </row>
    <row r="141" spans="1:2" s="5" customFormat="1" x14ac:dyDescent="0.2">
      <c r="A141" s="6">
        <v>40094</v>
      </c>
      <c r="B141" s="4" t="s">
        <v>220</v>
      </c>
    </row>
    <row r="142" spans="1:2" s="5" customFormat="1" x14ac:dyDescent="0.2">
      <c r="A142" s="6">
        <v>40095</v>
      </c>
      <c r="B142" s="4" t="s">
        <v>12</v>
      </c>
    </row>
    <row r="143" spans="1:2" s="5" customFormat="1" x14ac:dyDescent="0.2">
      <c r="A143" s="6">
        <v>50001</v>
      </c>
      <c r="B143" s="4" t="s">
        <v>258</v>
      </c>
    </row>
    <row r="144" spans="1:2" s="5" customFormat="1" x14ac:dyDescent="0.2">
      <c r="A144" s="6">
        <v>50002</v>
      </c>
      <c r="B144" s="4" t="s">
        <v>259</v>
      </c>
    </row>
    <row r="145" spans="1:2" s="5" customFormat="1" x14ac:dyDescent="0.2">
      <c r="A145" s="6">
        <v>50003</v>
      </c>
      <c r="B145" s="4" t="s">
        <v>260</v>
      </c>
    </row>
    <row r="146" spans="1:2" s="5" customFormat="1" x14ac:dyDescent="0.2">
      <c r="A146" s="6">
        <v>50004</v>
      </c>
      <c r="B146" s="4" t="s">
        <v>261</v>
      </c>
    </row>
    <row r="147" spans="1:2" s="5" customFormat="1" x14ac:dyDescent="0.2">
      <c r="A147" s="6">
        <v>50005</v>
      </c>
      <c r="B147" s="4" t="s">
        <v>262</v>
      </c>
    </row>
    <row r="148" spans="1:2" s="5" customFormat="1" x14ac:dyDescent="0.2">
      <c r="A148" s="6">
        <v>50006</v>
      </c>
      <c r="B148" s="4" t="s">
        <v>263</v>
      </c>
    </row>
    <row r="149" spans="1:2" s="5" customFormat="1" x14ac:dyDescent="0.2">
      <c r="A149" s="6">
        <v>50079</v>
      </c>
      <c r="B149" s="4" t="s">
        <v>217</v>
      </c>
    </row>
    <row r="150" spans="1:2" s="5" customFormat="1" x14ac:dyDescent="0.2">
      <c r="A150" s="6">
        <v>50080</v>
      </c>
      <c r="B150" s="4" t="s">
        <v>218</v>
      </c>
    </row>
    <row r="151" spans="1:2" s="5" customFormat="1" x14ac:dyDescent="0.2">
      <c r="A151" s="6">
        <v>50093</v>
      </c>
      <c r="B151" s="4" t="s">
        <v>219</v>
      </c>
    </row>
    <row r="152" spans="1:2" s="5" customFormat="1" x14ac:dyDescent="0.2">
      <c r="A152" s="6">
        <v>50094</v>
      </c>
      <c r="B152" s="4" t="s">
        <v>220</v>
      </c>
    </row>
    <row r="153" spans="1:2" s="5" customFormat="1" x14ac:dyDescent="0.2">
      <c r="A153" s="6">
        <v>50095</v>
      </c>
      <c r="B153" s="4" t="s">
        <v>12</v>
      </c>
    </row>
    <row r="154" spans="1:2" s="5" customFormat="1" x14ac:dyDescent="0.2">
      <c r="A154" s="6">
        <v>55001</v>
      </c>
      <c r="B154" s="4" t="s">
        <v>265</v>
      </c>
    </row>
    <row r="155" spans="1:2" s="5" customFormat="1" x14ac:dyDescent="0.2">
      <c r="A155" s="6">
        <v>55002</v>
      </c>
      <c r="B155" s="4" t="s">
        <v>266</v>
      </c>
    </row>
    <row r="156" spans="1:2" s="5" customFormat="1" x14ac:dyDescent="0.2">
      <c r="A156" s="6">
        <v>55003</v>
      </c>
      <c r="B156" s="4" t="s">
        <v>267</v>
      </c>
    </row>
    <row r="157" spans="1:2" s="5" customFormat="1" x14ac:dyDescent="0.2">
      <c r="A157" s="6">
        <v>55078</v>
      </c>
      <c r="B157" s="4" t="s">
        <v>216</v>
      </c>
    </row>
    <row r="158" spans="1:2" s="5" customFormat="1" x14ac:dyDescent="0.2">
      <c r="A158" s="6">
        <v>55079</v>
      </c>
      <c r="B158" s="4" t="s">
        <v>217</v>
      </c>
    </row>
    <row r="159" spans="1:2" s="5" customFormat="1" x14ac:dyDescent="0.2">
      <c r="A159" s="6">
        <v>55080</v>
      </c>
      <c r="B159" s="4" t="s">
        <v>218</v>
      </c>
    </row>
    <row r="160" spans="1:2" s="5" customFormat="1" x14ac:dyDescent="0.2">
      <c r="A160" s="6">
        <v>55093</v>
      </c>
      <c r="B160" s="4" t="s">
        <v>219</v>
      </c>
    </row>
    <row r="161" spans="1:2" s="5" customFormat="1" x14ac:dyDescent="0.2">
      <c r="A161" s="6">
        <v>55094</v>
      </c>
      <c r="B161" s="4" t="s">
        <v>220</v>
      </c>
    </row>
    <row r="162" spans="1:2" s="5" customFormat="1" x14ac:dyDescent="0.2">
      <c r="A162" s="6">
        <v>55095</v>
      </c>
      <c r="B162" s="4" t="s">
        <v>12</v>
      </c>
    </row>
    <row r="163" spans="1:2" s="5" customFormat="1" x14ac:dyDescent="0.2">
      <c r="A163" s="6">
        <v>60001</v>
      </c>
      <c r="B163" s="4" t="s">
        <v>69</v>
      </c>
    </row>
    <row r="164" spans="1:2" s="5" customFormat="1" x14ac:dyDescent="0.2">
      <c r="A164" s="6">
        <v>60002</v>
      </c>
      <c r="B164" s="4" t="s">
        <v>268</v>
      </c>
    </row>
    <row r="165" spans="1:2" s="5" customFormat="1" x14ac:dyDescent="0.2">
      <c r="A165" s="6">
        <v>60003</v>
      </c>
      <c r="B165" s="4" t="s">
        <v>74</v>
      </c>
    </row>
    <row r="166" spans="1:2" s="5" customFormat="1" x14ac:dyDescent="0.2">
      <c r="A166" s="6">
        <v>60004</v>
      </c>
      <c r="B166" s="4" t="s">
        <v>269</v>
      </c>
    </row>
    <row r="167" spans="1:2" s="5" customFormat="1" x14ac:dyDescent="0.2">
      <c r="A167" s="6">
        <v>60005</v>
      </c>
      <c r="B167" s="4" t="s">
        <v>270</v>
      </c>
    </row>
    <row r="168" spans="1:2" s="5" customFormat="1" x14ac:dyDescent="0.2">
      <c r="A168" s="6">
        <v>60011</v>
      </c>
      <c r="B168" s="4" t="s">
        <v>271</v>
      </c>
    </row>
    <row r="169" spans="1:2" s="5" customFormat="1" x14ac:dyDescent="0.2">
      <c r="A169" s="6">
        <v>60012</v>
      </c>
      <c r="B169" s="4" t="s">
        <v>272</v>
      </c>
    </row>
    <row r="170" spans="1:2" s="5" customFormat="1" x14ac:dyDescent="0.2">
      <c r="A170" s="6">
        <v>60013</v>
      </c>
      <c r="B170" s="4" t="s">
        <v>6</v>
      </c>
    </row>
    <row r="171" spans="1:2" s="5" customFormat="1" x14ac:dyDescent="0.2">
      <c r="A171" s="6">
        <v>60014</v>
      </c>
      <c r="B171" s="4" t="s">
        <v>17</v>
      </c>
    </row>
    <row r="172" spans="1:2" s="5" customFormat="1" x14ac:dyDescent="0.2">
      <c r="A172" s="6">
        <v>60015</v>
      </c>
      <c r="B172" s="4" t="s">
        <v>273</v>
      </c>
    </row>
    <row r="173" spans="1:2" s="5" customFormat="1" x14ac:dyDescent="0.2">
      <c r="A173" s="6">
        <v>60016</v>
      </c>
      <c r="B173" s="4" t="s">
        <v>274</v>
      </c>
    </row>
    <row r="174" spans="1:2" s="5" customFormat="1" x14ac:dyDescent="0.2">
      <c r="A174" s="6">
        <v>60017</v>
      </c>
      <c r="B174" s="4" t="s">
        <v>275</v>
      </c>
    </row>
    <row r="175" spans="1:2" s="5" customFormat="1" x14ac:dyDescent="0.2">
      <c r="A175" s="6">
        <v>60031</v>
      </c>
      <c r="B175" s="4" t="s">
        <v>276</v>
      </c>
    </row>
    <row r="176" spans="1:2" s="5" customFormat="1" x14ac:dyDescent="0.2">
      <c r="A176" s="6">
        <v>60041</v>
      </c>
      <c r="B176" s="4" t="s">
        <v>85</v>
      </c>
    </row>
    <row r="177" spans="1:2" s="5" customFormat="1" x14ac:dyDescent="0.2">
      <c r="A177" s="6">
        <v>60042</v>
      </c>
      <c r="B177" s="4" t="s">
        <v>277</v>
      </c>
    </row>
    <row r="178" spans="1:2" s="5" customFormat="1" x14ac:dyDescent="0.2">
      <c r="A178" s="6">
        <v>60043</v>
      </c>
      <c r="B178" s="4" t="s">
        <v>278</v>
      </c>
    </row>
    <row r="179" spans="1:2" s="5" customFormat="1" x14ac:dyDescent="0.2">
      <c r="A179" s="6">
        <v>60044</v>
      </c>
      <c r="B179" s="4" t="s">
        <v>279</v>
      </c>
    </row>
    <row r="180" spans="1:2" s="5" customFormat="1" x14ac:dyDescent="0.2">
      <c r="A180" s="6">
        <v>60046</v>
      </c>
      <c r="B180" s="4" t="s">
        <v>280</v>
      </c>
    </row>
    <row r="181" spans="1:2" s="5" customFormat="1" x14ac:dyDescent="0.2">
      <c r="A181" s="6">
        <v>60047</v>
      </c>
      <c r="B181" s="4" t="s">
        <v>281</v>
      </c>
    </row>
    <row r="182" spans="1:2" s="5" customFormat="1" x14ac:dyDescent="0.2">
      <c r="A182" s="6">
        <v>60052</v>
      </c>
      <c r="B182" s="4" t="s">
        <v>282</v>
      </c>
    </row>
    <row r="183" spans="1:2" s="5" customFormat="1" x14ac:dyDescent="0.2">
      <c r="A183" s="6">
        <v>60053</v>
      </c>
      <c r="B183" s="4" t="s">
        <v>18</v>
      </c>
    </row>
    <row r="184" spans="1:2" s="5" customFormat="1" x14ac:dyDescent="0.2">
      <c r="A184" s="6">
        <v>60055</v>
      </c>
      <c r="B184" s="4" t="s">
        <v>283</v>
      </c>
    </row>
    <row r="185" spans="1:2" s="5" customFormat="1" x14ac:dyDescent="0.2">
      <c r="A185" s="6">
        <v>60056</v>
      </c>
      <c r="B185" s="4" t="s">
        <v>284</v>
      </c>
    </row>
    <row r="186" spans="1:2" s="5" customFormat="1" x14ac:dyDescent="0.2">
      <c r="A186" s="6">
        <v>60060</v>
      </c>
      <c r="B186" s="4" t="s">
        <v>285</v>
      </c>
    </row>
    <row r="187" spans="1:2" s="5" customFormat="1" x14ac:dyDescent="0.2">
      <c r="A187" s="6">
        <v>60061</v>
      </c>
      <c r="B187" s="4" t="s">
        <v>286</v>
      </c>
    </row>
    <row r="188" spans="1:2" s="5" customFormat="1" x14ac:dyDescent="0.2">
      <c r="A188" s="6">
        <v>60078</v>
      </c>
      <c r="B188" s="4" t="s">
        <v>216</v>
      </c>
    </row>
    <row r="189" spans="1:2" s="5" customFormat="1" x14ac:dyDescent="0.2">
      <c r="A189" s="6">
        <v>60079</v>
      </c>
      <c r="B189" s="4" t="s">
        <v>217</v>
      </c>
    </row>
    <row r="190" spans="1:2" s="5" customFormat="1" x14ac:dyDescent="0.2">
      <c r="A190" s="6">
        <v>60080</v>
      </c>
      <c r="B190" s="4" t="s">
        <v>218</v>
      </c>
    </row>
    <row r="191" spans="1:2" s="5" customFormat="1" x14ac:dyDescent="0.2">
      <c r="A191" s="6">
        <v>60093</v>
      </c>
      <c r="B191" s="4" t="s">
        <v>219</v>
      </c>
    </row>
    <row r="192" spans="1:2" s="5" customFormat="1" x14ac:dyDescent="0.2">
      <c r="A192" s="6">
        <v>60094</v>
      </c>
      <c r="B192" s="4" t="s">
        <v>220</v>
      </c>
    </row>
    <row r="193" spans="1:2" s="5" customFormat="1" x14ac:dyDescent="0.2">
      <c r="A193" s="6">
        <v>60095</v>
      </c>
      <c r="B193" s="4" t="s">
        <v>12</v>
      </c>
    </row>
    <row r="194" spans="1:2" s="5" customFormat="1" x14ac:dyDescent="0.2">
      <c r="A194" s="6">
        <v>63001</v>
      </c>
      <c r="B194" s="4" t="s">
        <v>90</v>
      </c>
    </row>
    <row r="195" spans="1:2" s="5" customFormat="1" x14ac:dyDescent="0.2">
      <c r="A195" s="6">
        <v>63002</v>
      </c>
      <c r="B195" s="4" t="s">
        <v>287</v>
      </c>
    </row>
    <row r="196" spans="1:2" s="5" customFormat="1" x14ac:dyDescent="0.2">
      <c r="A196" s="6">
        <v>63003</v>
      </c>
      <c r="B196" s="4" t="s">
        <v>94</v>
      </c>
    </row>
    <row r="197" spans="1:2" s="5" customFormat="1" x14ac:dyDescent="0.2">
      <c r="A197" s="6">
        <v>63078</v>
      </c>
      <c r="B197" s="4" t="s">
        <v>216</v>
      </c>
    </row>
    <row r="198" spans="1:2" s="5" customFormat="1" x14ac:dyDescent="0.2">
      <c r="A198" s="6">
        <v>63079</v>
      </c>
      <c r="B198" s="4" t="s">
        <v>217</v>
      </c>
    </row>
    <row r="199" spans="1:2" s="5" customFormat="1" x14ac:dyDescent="0.2">
      <c r="A199" s="6">
        <v>63080</v>
      </c>
      <c r="B199" s="4" t="s">
        <v>218</v>
      </c>
    </row>
    <row r="200" spans="1:2" s="5" customFormat="1" x14ac:dyDescent="0.2">
      <c r="A200" s="6">
        <v>63093</v>
      </c>
      <c r="B200" s="4" t="s">
        <v>219</v>
      </c>
    </row>
    <row r="201" spans="1:2" s="5" customFormat="1" x14ac:dyDescent="0.2">
      <c r="A201" s="6">
        <v>63094</v>
      </c>
      <c r="B201" s="4" t="s">
        <v>220</v>
      </c>
    </row>
    <row r="202" spans="1:2" s="5" customFormat="1" x14ac:dyDescent="0.2">
      <c r="A202" s="6">
        <v>63095</v>
      </c>
      <c r="B202" s="4" t="s">
        <v>12</v>
      </c>
    </row>
    <row r="203" spans="1:2" s="5" customFormat="1" x14ac:dyDescent="0.2">
      <c r="A203" s="6">
        <v>70001</v>
      </c>
      <c r="B203" s="4" t="s">
        <v>288</v>
      </c>
    </row>
    <row r="204" spans="1:2" s="5" customFormat="1" x14ac:dyDescent="0.2">
      <c r="A204" s="6">
        <v>70004</v>
      </c>
      <c r="B204" s="4" t="s">
        <v>289</v>
      </c>
    </row>
    <row r="205" spans="1:2" s="5" customFormat="1" x14ac:dyDescent="0.2">
      <c r="A205" s="6">
        <v>70005</v>
      </c>
      <c r="B205" s="4" t="s">
        <v>98</v>
      </c>
    </row>
    <row r="206" spans="1:2" s="5" customFormat="1" x14ac:dyDescent="0.2">
      <c r="A206" s="6">
        <v>70012</v>
      </c>
      <c r="B206" s="4" t="s">
        <v>290</v>
      </c>
    </row>
    <row r="207" spans="1:2" s="15" customFormat="1" x14ac:dyDescent="0.2">
      <c r="A207" s="13">
        <v>70013</v>
      </c>
      <c r="B207" s="14" t="s">
        <v>291</v>
      </c>
    </row>
    <row r="208" spans="1:2" s="5" customFormat="1" x14ac:dyDescent="0.2">
      <c r="A208" s="6">
        <v>70014</v>
      </c>
      <c r="B208" s="4" t="s">
        <v>292</v>
      </c>
    </row>
    <row r="209" spans="1:2" s="5" customFormat="1" x14ac:dyDescent="0.2">
      <c r="A209" s="6">
        <v>70015</v>
      </c>
      <c r="B209" s="4" t="s">
        <v>293</v>
      </c>
    </row>
    <row r="210" spans="1:2" s="12" customFormat="1" x14ac:dyDescent="0.2">
      <c r="A210" s="10">
        <v>70016</v>
      </c>
      <c r="B210" s="11" t="s">
        <v>203</v>
      </c>
    </row>
    <row r="211" spans="1:2" s="5" customFormat="1" x14ac:dyDescent="0.2">
      <c r="A211" s="6">
        <v>70017</v>
      </c>
      <c r="B211" s="4" t="s">
        <v>294</v>
      </c>
    </row>
    <row r="212" spans="1:2" s="5" customFormat="1" x14ac:dyDescent="0.2">
      <c r="A212" s="6">
        <v>70020</v>
      </c>
      <c r="B212" s="4" t="s">
        <v>295</v>
      </c>
    </row>
    <row r="213" spans="1:2" s="5" customFormat="1" x14ac:dyDescent="0.2">
      <c r="A213" s="6">
        <v>70021</v>
      </c>
      <c r="B213" s="4" t="s">
        <v>296</v>
      </c>
    </row>
    <row r="214" spans="1:2" s="5" customFormat="1" x14ac:dyDescent="0.2">
      <c r="A214" s="6">
        <v>70022</v>
      </c>
      <c r="B214" s="4" t="s">
        <v>297</v>
      </c>
    </row>
    <row r="215" spans="1:2" s="5" customFormat="1" x14ac:dyDescent="0.2">
      <c r="A215" s="6">
        <v>70023</v>
      </c>
      <c r="B215" s="4" t="s">
        <v>298</v>
      </c>
    </row>
    <row r="216" spans="1:2" s="5" customFormat="1" x14ac:dyDescent="0.2">
      <c r="A216" s="6">
        <v>70078</v>
      </c>
      <c r="B216" s="4" t="s">
        <v>216</v>
      </c>
    </row>
    <row r="217" spans="1:2" s="5" customFormat="1" x14ac:dyDescent="0.2">
      <c r="A217" s="6">
        <v>70079</v>
      </c>
      <c r="B217" s="4" t="s">
        <v>217</v>
      </c>
    </row>
    <row r="218" spans="1:2" s="5" customFormat="1" x14ac:dyDescent="0.2">
      <c r="A218" s="6">
        <v>70080</v>
      </c>
      <c r="B218" s="4" t="s">
        <v>218</v>
      </c>
    </row>
    <row r="219" spans="1:2" s="5" customFormat="1" x14ac:dyDescent="0.2">
      <c r="A219" s="6">
        <v>70093</v>
      </c>
      <c r="B219" s="4" t="s">
        <v>219</v>
      </c>
    </row>
    <row r="220" spans="1:2" s="5" customFormat="1" x14ac:dyDescent="0.2">
      <c r="A220" s="6">
        <v>70094</v>
      </c>
      <c r="B220" s="4" t="s">
        <v>220</v>
      </c>
    </row>
    <row r="221" spans="1:2" s="5" customFormat="1" x14ac:dyDescent="0.2">
      <c r="A221" s="6">
        <v>70095</v>
      </c>
      <c r="B221" s="4" t="s">
        <v>12</v>
      </c>
    </row>
    <row r="222" spans="1:2" s="5" customFormat="1" x14ac:dyDescent="0.2">
      <c r="A222" s="6">
        <v>71001</v>
      </c>
      <c r="B222" s="4" t="s">
        <v>299</v>
      </c>
    </row>
    <row r="223" spans="1:2" s="5" customFormat="1" x14ac:dyDescent="0.2">
      <c r="A223" s="6">
        <v>71002</v>
      </c>
      <c r="B223" s="4" t="s">
        <v>300</v>
      </c>
    </row>
    <row r="224" spans="1:2" s="5" customFormat="1" x14ac:dyDescent="0.2">
      <c r="A224" s="6">
        <v>71003</v>
      </c>
      <c r="B224" s="4" t="s">
        <v>102</v>
      </c>
    </row>
    <row r="225" spans="1:2" s="5" customFormat="1" x14ac:dyDescent="0.2">
      <c r="A225" s="6">
        <v>71004</v>
      </c>
      <c r="B225" s="4" t="s">
        <v>301</v>
      </c>
    </row>
    <row r="226" spans="1:2" s="5" customFormat="1" x14ac:dyDescent="0.2">
      <c r="A226" s="6">
        <v>71005</v>
      </c>
      <c r="B226" s="4" t="s">
        <v>103</v>
      </c>
    </row>
    <row r="227" spans="1:2" s="5" customFormat="1" x14ac:dyDescent="0.2">
      <c r="A227" s="6">
        <v>71012</v>
      </c>
      <c r="B227" s="4" t="s">
        <v>302</v>
      </c>
    </row>
    <row r="228" spans="1:2" s="5" customFormat="1" x14ac:dyDescent="0.2">
      <c r="A228" s="6">
        <v>71013</v>
      </c>
      <c r="B228" s="4" t="s">
        <v>104</v>
      </c>
    </row>
    <row r="229" spans="1:2" s="5" customFormat="1" x14ac:dyDescent="0.2">
      <c r="A229" s="6">
        <v>71014</v>
      </c>
      <c r="B229" s="4" t="s">
        <v>105</v>
      </c>
    </row>
    <row r="230" spans="1:2" s="5" customFormat="1" x14ac:dyDescent="0.2">
      <c r="A230" s="6">
        <v>71015</v>
      </c>
      <c r="B230" s="4" t="s">
        <v>303</v>
      </c>
    </row>
    <row r="231" spans="1:2" s="5" customFormat="1" x14ac:dyDescent="0.2">
      <c r="A231" s="6">
        <v>71016</v>
      </c>
      <c r="B231" s="4" t="s">
        <v>304</v>
      </c>
    </row>
    <row r="232" spans="1:2" s="5" customFormat="1" x14ac:dyDescent="0.2">
      <c r="A232" s="6">
        <v>71017</v>
      </c>
      <c r="B232" s="4" t="s">
        <v>305</v>
      </c>
    </row>
    <row r="233" spans="1:2" s="5" customFormat="1" x14ac:dyDescent="0.2">
      <c r="A233" s="6">
        <v>71018</v>
      </c>
      <c r="B233" s="4" t="s">
        <v>306</v>
      </c>
    </row>
    <row r="234" spans="1:2" s="5" customFormat="1" x14ac:dyDescent="0.2">
      <c r="A234" s="6">
        <v>71019</v>
      </c>
      <c r="B234" s="4" t="s">
        <v>307</v>
      </c>
    </row>
    <row r="235" spans="1:2" s="5" customFormat="1" x14ac:dyDescent="0.2">
      <c r="A235" s="6">
        <v>71020</v>
      </c>
      <c r="B235" s="4" t="s">
        <v>308</v>
      </c>
    </row>
    <row r="236" spans="1:2" s="5" customFormat="1" x14ac:dyDescent="0.2">
      <c r="A236" s="6">
        <v>71021</v>
      </c>
      <c r="B236" s="4" t="s">
        <v>309</v>
      </c>
    </row>
    <row r="237" spans="1:2" s="5" customFormat="1" x14ac:dyDescent="0.2">
      <c r="A237" s="6">
        <v>71030</v>
      </c>
      <c r="B237" s="4" t="s">
        <v>310</v>
      </c>
    </row>
    <row r="238" spans="1:2" s="5" customFormat="1" x14ac:dyDescent="0.2">
      <c r="A238" s="6">
        <v>71031</v>
      </c>
      <c r="B238" s="4" t="s">
        <v>311</v>
      </c>
    </row>
    <row r="239" spans="1:2" s="15" customFormat="1" x14ac:dyDescent="0.2">
      <c r="A239" s="13">
        <v>71032</v>
      </c>
      <c r="B239" s="14" t="s">
        <v>312</v>
      </c>
    </row>
    <row r="240" spans="1:2" s="5" customFormat="1" x14ac:dyDescent="0.2">
      <c r="A240" s="6">
        <v>71035</v>
      </c>
      <c r="B240" s="4" t="s">
        <v>313</v>
      </c>
    </row>
    <row r="241" spans="1:2" s="5" customFormat="1" x14ac:dyDescent="0.2">
      <c r="A241" s="6">
        <v>71078</v>
      </c>
      <c r="B241" s="4" t="s">
        <v>216</v>
      </c>
    </row>
    <row r="242" spans="1:2" s="5" customFormat="1" x14ac:dyDescent="0.2">
      <c r="A242" s="6">
        <v>71079</v>
      </c>
      <c r="B242" s="4" t="s">
        <v>217</v>
      </c>
    </row>
    <row r="243" spans="1:2" s="5" customFormat="1" x14ac:dyDescent="0.2">
      <c r="A243" s="6">
        <v>71080</v>
      </c>
      <c r="B243" s="4" t="s">
        <v>218</v>
      </c>
    </row>
    <row r="244" spans="1:2" s="5" customFormat="1" x14ac:dyDescent="0.2">
      <c r="A244" s="6">
        <v>71093</v>
      </c>
      <c r="B244" s="4" t="s">
        <v>219</v>
      </c>
    </row>
    <row r="245" spans="1:2" s="5" customFormat="1" x14ac:dyDescent="0.2">
      <c r="A245" s="6">
        <v>71094</v>
      </c>
      <c r="B245" s="4" t="s">
        <v>220</v>
      </c>
    </row>
    <row r="246" spans="1:2" s="5" customFormat="1" x14ac:dyDescent="0.2">
      <c r="A246" s="6">
        <v>71095</v>
      </c>
      <c r="B246" s="4" t="s">
        <v>12</v>
      </c>
    </row>
    <row r="247" spans="1:2" s="5" customFormat="1" x14ac:dyDescent="0.2">
      <c r="A247" s="6">
        <v>72001</v>
      </c>
      <c r="B247" s="4" t="s">
        <v>315</v>
      </c>
    </row>
    <row r="248" spans="1:2" s="5" customFormat="1" x14ac:dyDescent="0.2">
      <c r="A248" s="6">
        <v>72002</v>
      </c>
      <c r="B248" s="4" t="s">
        <v>316</v>
      </c>
    </row>
    <row r="249" spans="1:2" s="5" customFormat="1" x14ac:dyDescent="0.2">
      <c r="A249" s="6">
        <v>72079</v>
      </c>
      <c r="B249" s="4" t="s">
        <v>217</v>
      </c>
    </row>
    <row r="250" spans="1:2" s="5" customFormat="1" x14ac:dyDescent="0.2">
      <c r="A250" s="6">
        <v>72080</v>
      </c>
      <c r="B250" s="4" t="s">
        <v>218</v>
      </c>
    </row>
    <row r="251" spans="1:2" s="5" customFormat="1" x14ac:dyDescent="0.2">
      <c r="A251" s="6">
        <v>72093</v>
      </c>
      <c r="B251" s="4" t="s">
        <v>219</v>
      </c>
    </row>
    <row r="252" spans="1:2" s="5" customFormat="1" x14ac:dyDescent="0.2">
      <c r="A252" s="6">
        <v>72094</v>
      </c>
      <c r="B252" s="4" t="s">
        <v>220</v>
      </c>
    </row>
    <row r="253" spans="1:2" s="5" customFormat="1" x14ac:dyDescent="0.2">
      <c r="A253" s="6">
        <v>72095</v>
      </c>
      <c r="B253" s="4" t="s">
        <v>12</v>
      </c>
    </row>
    <row r="254" spans="1:2" s="5" customFormat="1" x14ac:dyDescent="0.2">
      <c r="A254" s="6">
        <v>73001</v>
      </c>
      <c r="B254" s="4" t="s">
        <v>317</v>
      </c>
    </row>
    <row r="255" spans="1:2" s="5" customFormat="1" x14ac:dyDescent="0.2">
      <c r="A255" s="6">
        <v>73002</v>
      </c>
      <c r="B255" s="4" t="s">
        <v>318</v>
      </c>
    </row>
    <row r="256" spans="1:2" s="5" customFormat="1" x14ac:dyDescent="0.2">
      <c r="A256" s="6">
        <v>73003</v>
      </c>
      <c r="B256" s="4" t="s">
        <v>319</v>
      </c>
    </row>
    <row r="257" spans="1:2" s="5" customFormat="1" x14ac:dyDescent="0.2">
      <c r="A257" s="6">
        <v>73005</v>
      </c>
      <c r="B257" s="4" t="s">
        <v>320</v>
      </c>
    </row>
    <row r="258" spans="1:2" s="5" customFormat="1" x14ac:dyDescent="0.2">
      <c r="A258" s="6">
        <v>73006</v>
      </c>
      <c r="B258" s="4" t="s">
        <v>321</v>
      </c>
    </row>
    <row r="259" spans="1:2" s="5" customFormat="1" x14ac:dyDescent="0.2">
      <c r="A259" s="6">
        <v>73007</v>
      </c>
      <c r="B259" s="4" t="s">
        <v>322</v>
      </c>
    </row>
    <row r="260" spans="1:2" s="5" customFormat="1" x14ac:dyDescent="0.2">
      <c r="A260" s="6">
        <v>73008</v>
      </c>
      <c r="B260" s="4" t="s">
        <v>323</v>
      </c>
    </row>
    <row r="261" spans="1:2" s="5" customFormat="1" x14ac:dyDescent="0.2">
      <c r="A261" s="6">
        <v>73009</v>
      </c>
      <c r="B261" s="4" t="s">
        <v>324</v>
      </c>
    </row>
    <row r="262" spans="1:2" s="5" customFormat="1" x14ac:dyDescent="0.2">
      <c r="A262" s="6">
        <v>73010</v>
      </c>
      <c r="B262" s="4" t="s">
        <v>325</v>
      </c>
    </row>
    <row r="263" spans="1:2" s="5" customFormat="1" x14ac:dyDescent="0.2">
      <c r="A263" s="6">
        <v>73011</v>
      </c>
      <c r="B263" s="4" t="s">
        <v>326</v>
      </c>
    </row>
    <row r="264" spans="1:2" s="5" customFormat="1" x14ac:dyDescent="0.2">
      <c r="A264" s="6">
        <v>73079</v>
      </c>
      <c r="B264" s="4" t="s">
        <v>217</v>
      </c>
    </row>
    <row r="265" spans="1:2" s="5" customFormat="1" x14ac:dyDescent="0.2">
      <c r="A265" s="6">
        <v>73093</v>
      </c>
      <c r="B265" s="4" t="s">
        <v>219</v>
      </c>
    </row>
    <row r="266" spans="1:2" s="5" customFormat="1" x14ac:dyDescent="0.2">
      <c r="A266" s="6">
        <v>73094</v>
      </c>
      <c r="B266" s="4" t="s">
        <v>220</v>
      </c>
    </row>
    <row r="267" spans="1:2" s="5" customFormat="1" x14ac:dyDescent="0.2">
      <c r="A267" s="6">
        <v>73095</v>
      </c>
      <c r="B267" s="4" t="s">
        <v>12</v>
      </c>
    </row>
    <row r="268" spans="1:2" s="5" customFormat="1" x14ac:dyDescent="0.2">
      <c r="A268" s="6">
        <v>75001</v>
      </c>
      <c r="B268" s="4" t="s">
        <v>107</v>
      </c>
    </row>
    <row r="269" spans="1:2" s="5" customFormat="1" x14ac:dyDescent="0.2">
      <c r="A269" s="6">
        <v>75002</v>
      </c>
      <c r="B269" s="4" t="s">
        <v>327</v>
      </c>
    </row>
    <row r="270" spans="1:2" s="5" customFormat="1" x14ac:dyDescent="0.2">
      <c r="A270" s="6">
        <v>75003</v>
      </c>
      <c r="B270" s="4" t="s">
        <v>328</v>
      </c>
    </row>
    <row r="271" spans="1:2" s="5" customFormat="1" x14ac:dyDescent="0.2">
      <c r="A271" s="6">
        <v>75004</v>
      </c>
      <c r="B271" s="4" t="s">
        <v>203</v>
      </c>
    </row>
    <row r="272" spans="1:2" s="5" customFormat="1" x14ac:dyDescent="0.2">
      <c r="A272" s="6">
        <v>75006</v>
      </c>
      <c r="B272" s="4" t="s">
        <v>329</v>
      </c>
    </row>
    <row r="273" spans="1:2" s="5" customFormat="1" x14ac:dyDescent="0.2">
      <c r="A273" s="6">
        <v>75007</v>
      </c>
      <c r="B273" s="4" t="s">
        <v>330</v>
      </c>
    </row>
    <row r="274" spans="1:2" s="5" customFormat="1" x14ac:dyDescent="0.2">
      <c r="A274" s="6">
        <v>75008</v>
      </c>
      <c r="B274" s="4" t="s">
        <v>331</v>
      </c>
    </row>
    <row r="275" spans="1:2" s="5" customFormat="1" x14ac:dyDescent="0.2">
      <c r="A275" s="6">
        <v>75009</v>
      </c>
      <c r="B275" s="4" t="s">
        <v>332</v>
      </c>
    </row>
    <row r="276" spans="1:2" s="5" customFormat="1" x14ac:dyDescent="0.2">
      <c r="A276" s="6">
        <v>75010</v>
      </c>
      <c r="B276" s="4" t="s">
        <v>333</v>
      </c>
    </row>
    <row r="277" spans="1:2" s="5" customFormat="1" x14ac:dyDescent="0.2">
      <c r="A277" s="6">
        <v>75011</v>
      </c>
      <c r="B277" s="4" t="s">
        <v>108</v>
      </c>
    </row>
    <row r="278" spans="1:2" s="5" customFormat="1" x14ac:dyDescent="0.2">
      <c r="A278" s="6">
        <v>75013</v>
      </c>
      <c r="B278" s="4" t="s">
        <v>334</v>
      </c>
    </row>
    <row r="279" spans="1:2" s="5" customFormat="1" x14ac:dyDescent="0.2">
      <c r="A279" s="6">
        <v>75014</v>
      </c>
      <c r="B279" s="4" t="s">
        <v>335</v>
      </c>
    </row>
    <row r="280" spans="1:2" s="5" customFormat="1" x14ac:dyDescent="0.2">
      <c r="A280" s="6">
        <v>75015</v>
      </c>
      <c r="B280" s="4" t="s">
        <v>336</v>
      </c>
    </row>
    <row r="281" spans="1:2" s="5" customFormat="1" x14ac:dyDescent="0.2">
      <c r="A281" s="6">
        <v>75016</v>
      </c>
      <c r="B281" s="4" t="s">
        <v>337</v>
      </c>
    </row>
    <row r="282" spans="1:2" s="5" customFormat="1" x14ac:dyDescent="0.2">
      <c r="A282" s="6">
        <v>75017</v>
      </c>
      <c r="B282" s="4" t="s">
        <v>109</v>
      </c>
    </row>
    <row r="283" spans="1:2" s="5" customFormat="1" x14ac:dyDescent="0.2">
      <c r="A283" s="6">
        <v>75018</v>
      </c>
      <c r="B283" s="4" t="s">
        <v>24</v>
      </c>
    </row>
    <row r="284" spans="1:2" s="5" customFormat="1" x14ac:dyDescent="0.2">
      <c r="A284" s="6">
        <v>75019</v>
      </c>
      <c r="B284" s="4" t="s">
        <v>338</v>
      </c>
    </row>
    <row r="285" spans="1:2" s="5" customFormat="1" x14ac:dyDescent="0.2">
      <c r="A285" s="6">
        <v>75020</v>
      </c>
      <c r="B285" s="4" t="s">
        <v>339</v>
      </c>
    </row>
    <row r="286" spans="1:2" s="5" customFormat="1" x14ac:dyDescent="0.2">
      <c r="A286" s="6">
        <v>75022</v>
      </c>
      <c r="B286" s="4" t="s">
        <v>340</v>
      </c>
    </row>
    <row r="287" spans="1:2" s="5" customFormat="1" x14ac:dyDescent="0.2">
      <c r="A287" s="6">
        <v>75023</v>
      </c>
      <c r="B287" s="4" t="s">
        <v>341</v>
      </c>
    </row>
    <row r="288" spans="1:2" s="5" customFormat="1" x14ac:dyDescent="0.2">
      <c r="A288" s="6">
        <v>75045</v>
      </c>
      <c r="B288" s="4" t="s">
        <v>342</v>
      </c>
    </row>
    <row r="289" spans="1:2" s="5" customFormat="1" x14ac:dyDescent="0.2">
      <c r="A289" s="6">
        <v>75046</v>
      </c>
      <c r="B289" s="4" t="s">
        <v>114</v>
      </c>
    </row>
    <row r="290" spans="1:2" s="5" customFormat="1" x14ac:dyDescent="0.2">
      <c r="A290" s="6">
        <v>75051</v>
      </c>
      <c r="B290" s="4" t="s">
        <v>343</v>
      </c>
    </row>
    <row r="291" spans="1:2" s="5" customFormat="1" x14ac:dyDescent="0.2">
      <c r="A291" s="6">
        <v>75052</v>
      </c>
      <c r="B291" s="4" t="s">
        <v>344</v>
      </c>
    </row>
    <row r="292" spans="1:2" s="5" customFormat="1" x14ac:dyDescent="0.2">
      <c r="A292" s="6">
        <v>75053</v>
      </c>
      <c r="B292" s="4" t="s">
        <v>345</v>
      </c>
    </row>
    <row r="293" spans="1:2" s="5" customFormat="1" x14ac:dyDescent="0.2">
      <c r="A293" s="6">
        <v>75054</v>
      </c>
      <c r="B293" s="4" t="s">
        <v>346</v>
      </c>
    </row>
    <row r="294" spans="1:2" s="5" customFormat="1" x14ac:dyDescent="0.2">
      <c r="A294" s="6">
        <v>75055</v>
      </c>
      <c r="B294" s="4" t="s">
        <v>347</v>
      </c>
    </row>
    <row r="295" spans="1:2" s="5" customFormat="1" x14ac:dyDescent="0.2">
      <c r="A295" s="6">
        <v>75056</v>
      </c>
      <c r="B295" s="4" t="s">
        <v>348</v>
      </c>
    </row>
    <row r="296" spans="1:2" s="5" customFormat="1" x14ac:dyDescent="0.2">
      <c r="A296" s="6">
        <v>75057</v>
      </c>
      <c r="B296" s="4" t="s">
        <v>349</v>
      </c>
    </row>
    <row r="297" spans="1:2" s="5" customFormat="1" x14ac:dyDescent="0.2">
      <c r="A297" s="6">
        <v>75058</v>
      </c>
      <c r="B297" s="4" t="s">
        <v>350</v>
      </c>
    </row>
    <row r="298" spans="1:2" s="5" customFormat="1" x14ac:dyDescent="0.2">
      <c r="A298" s="6">
        <v>75059</v>
      </c>
      <c r="B298" s="4" t="s">
        <v>351</v>
      </c>
    </row>
    <row r="299" spans="1:2" s="5" customFormat="1" x14ac:dyDescent="0.2">
      <c r="A299" s="6">
        <v>75060</v>
      </c>
      <c r="B299" s="4" t="s">
        <v>203</v>
      </c>
    </row>
    <row r="300" spans="1:2" s="5" customFormat="1" x14ac:dyDescent="0.2">
      <c r="A300" s="6">
        <v>75061</v>
      </c>
      <c r="B300" s="4" t="s">
        <v>352</v>
      </c>
    </row>
    <row r="301" spans="1:2" s="5" customFormat="1" x14ac:dyDescent="0.2">
      <c r="A301" s="6">
        <v>75062</v>
      </c>
      <c r="B301" s="4" t="s">
        <v>353</v>
      </c>
    </row>
    <row r="302" spans="1:2" s="5" customFormat="1" x14ac:dyDescent="0.2">
      <c r="A302" s="6">
        <v>75063</v>
      </c>
      <c r="B302" s="4" t="s">
        <v>354</v>
      </c>
    </row>
    <row r="303" spans="1:2" s="5" customFormat="1" x14ac:dyDescent="0.2">
      <c r="A303" s="6">
        <v>75065</v>
      </c>
      <c r="B303" s="4" t="s">
        <v>355</v>
      </c>
    </row>
    <row r="304" spans="1:2" s="5" customFormat="1" x14ac:dyDescent="0.2">
      <c r="A304" s="6">
        <v>75066</v>
      </c>
      <c r="B304" s="4" t="s">
        <v>203</v>
      </c>
    </row>
    <row r="305" spans="1:2" s="5" customFormat="1" x14ac:dyDescent="0.2">
      <c r="A305" s="6">
        <v>75067</v>
      </c>
      <c r="B305" s="4" t="s">
        <v>203</v>
      </c>
    </row>
    <row r="306" spans="1:2" s="5" customFormat="1" x14ac:dyDescent="0.2">
      <c r="A306" s="6">
        <v>75068</v>
      </c>
      <c r="B306" s="4" t="s">
        <v>356</v>
      </c>
    </row>
    <row r="307" spans="1:2" s="12" customFormat="1" x14ac:dyDescent="0.2">
      <c r="A307" s="10">
        <v>75069</v>
      </c>
      <c r="B307" s="11" t="s">
        <v>925</v>
      </c>
    </row>
    <row r="308" spans="1:2" s="5" customFormat="1" x14ac:dyDescent="0.2">
      <c r="A308" s="6">
        <v>75070</v>
      </c>
      <c r="B308" s="4" t="s">
        <v>357</v>
      </c>
    </row>
    <row r="309" spans="1:2" s="5" customFormat="1" x14ac:dyDescent="0.2">
      <c r="A309" s="6">
        <v>75071</v>
      </c>
      <c r="B309" s="4" t="s">
        <v>115</v>
      </c>
    </row>
    <row r="310" spans="1:2" s="5" customFormat="1" x14ac:dyDescent="0.2">
      <c r="A310" s="6">
        <v>75072</v>
      </c>
      <c r="B310" s="4" t="s">
        <v>358</v>
      </c>
    </row>
    <row r="311" spans="1:2" s="5" customFormat="1" x14ac:dyDescent="0.2">
      <c r="A311" s="6">
        <v>75073</v>
      </c>
      <c r="B311" s="4" t="s">
        <v>359</v>
      </c>
    </row>
    <row r="312" spans="1:2" s="5" customFormat="1" x14ac:dyDescent="0.2">
      <c r="A312" s="6">
        <v>75074</v>
      </c>
      <c r="B312" s="4" t="s">
        <v>360</v>
      </c>
    </row>
    <row r="313" spans="1:2" s="5" customFormat="1" x14ac:dyDescent="0.2">
      <c r="A313" s="6">
        <v>75075</v>
      </c>
      <c r="B313" s="4" t="s">
        <v>116</v>
      </c>
    </row>
    <row r="314" spans="1:2" s="5" customFormat="1" x14ac:dyDescent="0.2">
      <c r="A314" s="6">
        <v>75076</v>
      </c>
      <c r="B314" s="4" t="s">
        <v>361</v>
      </c>
    </row>
    <row r="315" spans="1:2" s="5" customFormat="1" x14ac:dyDescent="0.2">
      <c r="A315" s="6">
        <v>75077</v>
      </c>
      <c r="B315" s="4" t="s">
        <v>362</v>
      </c>
    </row>
    <row r="316" spans="1:2" s="5" customFormat="1" x14ac:dyDescent="0.2">
      <c r="A316" s="6">
        <v>75078</v>
      </c>
      <c r="B316" s="4" t="s">
        <v>216</v>
      </c>
    </row>
    <row r="317" spans="1:2" s="5" customFormat="1" x14ac:dyDescent="0.2">
      <c r="A317" s="6">
        <v>75079</v>
      </c>
      <c r="B317" s="4" t="s">
        <v>217</v>
      </c>
    </row>
    <row r="318" spans="1:2" s="5" customFormat="1" x14ac:dyDescent="0.2">
      <c r="A318" s="6">
        <v>75080</v>
      </c>
      <c r="B318" s="4" t="s">
        <v>218</v>
      </c>
    </row>
    <row r="319" spans="1:2" s="5" customFormat="1" x14ac:dyDescent="0.2">
      <c r="A319" s="6">
        <v>75093</v>
      </c>
      <c r="B319" s="4" t="s">
        <v>219</v>
      </c>
    </row>
    <row r="320" spans="1:2" s="5" customFormat="1" x14ac:dyDescent="0.2">
      <c r="A320" s="6">
        <v>75094</v>
      </c>
      <c r="B320" s="4" t="s">
        <v>220</v>
      </c>
    </row>
    <row r="321" spans="1:2" s="5" customFormat="1" x14ac:dyDescent="0.2">
      <c r="A321" s="6">
        <v>75095</v>
      </c>
      <c r="B321" s="4" t="s">
        <v>12</v>
      </c>
    </row>
    <row r="322" spans="1:2" s="5" customFormat="1" x14ac:dyDescent="0.2">
      <c r="A322" s="6">
        <v>75101</v>
      </c>
      <c r="B322" s="4" t="s">
        <v>363</v>
      </c>
    </row>
    <row r="323" spans="1:2" s="5" customFormat="1" x14ac:dyDescent="0.2">
      <c r="A323" s="6">
        <v>75102</v>
      </c>
      <c r="B323" s="4" t="s">
        <v>364</v>
      </c>
    </row>
    <row r="324" spans="1:2" s="5" customFormat="1" x14ac:dyDescent="0.2">
      <c r="A324" s="6">
        <v>75103</v>
      </c>
      <c r="B324" s="4" t="s">
        <v>365</v>
      </c>
    </row>
    <row r="325" spans="1:2" s="5" customFormat="1" x14ac:dyDescent="0.2">
      <c r="A325" s="6">
        <v>75104</v>
      </c>
      <c r="B325" s="4" t="s">
        <v>366</v>
      </c>
    </row>
    <row r="326" spans="1:2" s="5" customFormat="1" x14ac:dyDescent="0.2">
      <c r="A326" s="6">
        <v>75105</v>
      </c>
      <c r="B326" s="4" t="s">
        <v>367</v>
      </c>
    </row>
    <row r="327" spans="1:2" s="5" customFormat="1" x14ac:dyDescent="0.2">
      <c r="A327" s="6">
        <v>75106</v>
      </c>
      <c r="B327" s="4" t="s">
        <v>368</v>
      </c>
    </row>
    <row r="328" spans="1:2" s="5" customFormat="1" x14ac:dyDescent="0.2">
      <c r="A328" s="6">
        <v>75107</v>
      </c>
      <c r="B328" s="4" t="s">
        <v>343</v>
      </c>
    </row>
    <row r="329" spans="1:2" s="5" customFormat="1" x14ac:dyDescent="0.2">
      <c r="A329" s="6">
        <v>75108</v>
      </c>
      <c r="B329" s="4" t="s">
        <v>344</v>
      </c>
    </row>
    <row r="330" spans="1:2" s="5" customFormat="1" x14ac:dyDescent="0.2">
      <c r="A330" s="6">
        <v>75109</v>
      </c>
      <c r="B330" s="4" t="s">
        <v>345</v>
      </c>
    </row>
    <row r="331" spans="1:2" s="5" customFormat="1" x14ac:dyDescent="0.2">
      <c r="A331" s="6">
        <v>75110</v>
      </c>
      <c r="B331" s="4" t="s">
        <v>346</v>
      </c>
    </row>
    <row r="332" spans="1:2" s="5" customFormat="1" x14ac:dyDescent="0.2">
      <c r="A332" s="6">
        <v>75112</v>
      </c>
      <c r="B332" s="4" t="s">
        <v>369</v>
      </c>
    </row>
    <row r="333" spans="1:2" s="5" customFormat="1" x14ac:dyDescent="0.2">
      <c r="A333" s="6">
        <v>75113</v>
      </c>
      <c r="B333" s="4" t="s">
        <v>347</v>
      </c>
    </row>
    <row r="334" spans="1:2" s="5" customFormat="1" x14ac:dyDescent="0.2">
      <c r="A334" s="6">
        <v>75178</v>
      </c>
      <c r="B334" s="4" t="s">
        <v>216</v>
      </c>
    </row>
    <row r="335" spans="1:2" s="5" customFormat="1" x14ac:dyDescent="0.2">
      <c r="A335" s="6">
        <v>75179</v>
      </c>
      <c r="B335" s="4" t="s">
        <v>217</v>
      </c>
    </row>
    <row r="336" spans="1:2" s="5" customFormat="1" x14ac:dyDescent="0.2">
      <c r="A336" s="6">
        <v>75080</v>
      </c>
      <c r="B336" s="4" t="s">
        <v>218</v>
      </c>
    </row>
    <row r="337" spans="1:2" s="5" customFormat="1" x14ac:dyDescent="0.2">
      <c r="A337" s="6">
        <v>75193</v>
      </c>
      <c r="B337" s="4" t="s">
        <v>219</v>
      </c>
    </row>
    <row r="338" spans="1:2" s="5" customFormat="1" x14ac:dyDescent="0.2">
      <c r="A338" s="6">
        <v>75194</v>
      </c>
      <c r="B338" s="4" t="s">
        <v>220</v>
      </c>
    </row>
    <row r="339" spans="1:2" s="5" customFormat="1" x14ac:dyDescent="0.2">
      <c r="A339" s="6">
        <v>75195</v>
      </c>
      <c r="B339" s="4" t="s">
        <v>12</v>
      </c>
    </row>
    <row r="340" spans="1:2" s="5" customFormat="1" x14ac:dyDescent="0.2">
      <c r="A340" s="6">
        <v>75201</v>
      </c>
      <c r="B340" s="4" t="s">
        <v>371</v>
      </c>
    </row>
    <row r="341" spans="1:2" s="5" customFormat="1" x14ac:dyDescent="0.2">
      <c r="A341" s="6">
        <v>75202</v>
      </c>
      <c r="B341" s="4" t="s">
        <v>372</v>
      </c>
    </row>
    <row r="342" spans="1:2" s="5" customFormat="1" x14ac:dyDescent="0.2">
      <c r="A342" s="6">
        <v>75203</v>
      </c>
      <c r="B342" s="4" t="s">
        <v>373</v>
      </c>
    </row>
    <row r="343" spans="1:2" s="5" customFormat="1" x14ac:dyDescent="0.2">
      <c r="A343" s="6">
        <v>75204</v>
      </c>
      <c r="B343" s="4" t="s">
        <v>374</v>
      </c>
    </row>
    <row r="344" spans="1:2" s="5" customFormat="1" x14ac:dyDescent="0.2">
      <c r="A344" s="6">
        <v>75207</v>
      </c>
      <c r="B344" s="4" t="s">
        <v>375</v>
      </c>
    </row>
    <row r="345" spans="1:2" s="5" customFormat="1" x14ac:dyDescent="0.2">
      <c r="A345" s="6">
        <v>75208</v>
      </c>
      <c r="B345" s="4" t="s">
        <v>376</v>
      </c>
    </row>
    <row r="346" spans="1:2" s="5" customFormat="1" x14ac:dyDescent="0.2">
      <c r="A346" s="6">
        <v>75209</v>
      </c>
      <c r="B346" s="4" t="s">
        <v>377</v>
      </c>
    </row>
    <row r="347" spans="1:2" s="5" customFormat="1" x14ac:dyDescent="0.2">
      <c r="A347" s="6">
        <v>75210</v>
      </c>
      <c r="B347" s="4" t="s">
        <v>378</v>
      </c>
    </row>
    <row r="348" spans="1:2" s="5" customFormat="1" x14ac:dyDescent="0.2">
      <c r="A348" s="6">
        <v>75212</v>
      </c>
      <c r="B348" s="4" t="s">
        <v>379</v>
      </c>
    </row>
    <row r="349" spans="1:2" s="5" customFormat="1" x14ac:dyDescent="0.2">
      <c r="A349" s="6">
        <v>75213</v>
      </c>
      <c r="B349" s="4" t="s">
        <v>380</v>
      </c>
    </row>
    <row r="350" spans="1:2" s="5" customFormat="1" x14ac:dyDescent="0.2">
      <c r="A350" s="6">
        <v>75214</v>
      </c>
      <c r="B350" s="4" t="s">
        <v>381</v>
      </c>
    </row>
    <row r="351" spans="1:2" s="5" customFormat="1" x14ac:dyDescent="0.2">
      <c r="A351" s="6">
        <v>75215</v>
      </c>
      <c r="B351" s="4" t="s">
        <v>382</v>
      </c>
    </row>
    <row r="352" spans="1:2" s="5" customFormat="1" x14ac:dyDescent="0.2">
      <c r="A352" s="6">
        <v>75216</v>
      </c>
      <c r="B352" s="4" t="s">
        <v>383</v>
      </c>
    </row>
    <row r="353" spans="1:2" s="5" customFormat="1" x14ac:dyDescent="0.2">
      <c r="A353" s="6">
        <v>75217</v>
      </c>
      <c r="B353" s="4" t="s">
        <v>384</v>
      </c>
    </row>
    <row r="354" spans="1:2" s="5" customFormat="1" x14ac:dyDescent="0.2">
      <c r="A354" s="6">
        <v>75218</v>
      </c>
      <c r="B354" s="4" t="s">
        <v>385</v>
      </c>
    </row>
    <row r="355" spans="1:2" s="5" customFormat="1" x14ac:dyDescent="0.2">
      <c r="A355" s="6">
        <v>75219</v>
      </c>
      <c r="B355" s="4" t="s">
        <v>386</v>
      </c>
    </row>
    <row r="356" spans="1:2" s="5" customFormat="1" x14ac:dyDescent="0.2">
      <c r="A356" s="6">
        <v>75220</v>
      </c>
      <c r="B356" s="4" t="s">
        <v>387</v>
      </c>
    </row>
    <row r="357" spans="1:2" s="5" customFormat="1" x14ac:dyDescent="0.2">
      <c r="A357" s="6">
        <v>75221</v>
      </c>
      <c r="B357" s="4" t="s">
        <v>388</v>
      </c>
    </row>
    <row r="358" spans="1:2" s="15" customFormat="1" x14ac:dyDescent="0.2">
      <c r="A358" s="13">
        <v>75222</v>
      </c>
      <c r="B358" s="14" t="s">
        <v>926</v>
      </c>
    </row>
    <row r="359" spans="1:2" s="15" customFormat="1" x14ac:dyDescent="0.2">
      <c r="A359" s="13">
        <v>75223</v>
      </c>
      <c r="B359" s="14" t="s">
        <v>927</v>
      </c>
    </row>
    <row r="360" spans="1:2" s="5" customFormat="1" x14ac:dyDescent="0.2">
      <c r="A360" s="6">
        <v>75278</v>
      </c>
      <c r="B360" s="4" t="s">
        <v>216</v>
      </c>
    </row>
    <row r="361" spans="1:2" s="5" customFormat="1" x14ac:dyDescent="0.2">
      <c r="A361" s="6">
        <v>75279</v>
      </c>
      <c r="B361" s="4" t="s">
        <v>217</v>
      </c>
    </row>
    <row r="362" spans="1:2" s="5" customFormat="1" x14ac:dyDescent="0.2">
      <c r="A362" s="6">
        <v>75280</v>
      </c>
      <c r="B362" s="4" t="s">
        <v>218</v>
      </c>
    </row>
    <row r="363" spans="1:2" s="5" customFormat="1" x14ac:dyDescent="0.2">
      <c r="A363" s="6">
        <v>75293</v>
      </c>
      <c r="B363" s="4" t="s">
        <v>219</v>
      </c>
    </row>
    <row r="364" spans="1:2" s="5" customFormat="1" x14ac:dyDescent="0.2">
      <c r="A364" s="6">
        <v>75294</v>
      </c>
      <c r="B364" s="4" t="s">
        <v>220</v>
      </c>
    </row>
    <row r="365" spans="1:2" s="5" customFormat="1" x14ac:dyDescent="0.2">
      <c r="A365" s="6">
        <v>75295</v>
      </c>
      <c r="B365" s="4" t="s">
        <v>12</v>
      </c>
    </row>
    <row r="366" spans="1:2" s="5" customFormat="1" x14ac:dyDescent="0.2">
      <c r="A366" s="6">
        <v>75301</v>
      </c>
      <c r="B366" s="4" t="s">
        <v>390</v>
      </c>
    </row>
    <row r="367" spans="1:2" s="5" customFormat="1" x14ac:dyDescent="0.2">
      <c r="A367" s="6">
        <v>75302</v>
      </c>
      <c r="B367" s="4" t="s">
        <v>391</v>
      </c>
    </row>
    <row r="368" spans="1:2" s="5" customFormat="1" x14ac:dyDescent="0.2">
      <c r="A368" s="6">
        <v>75303</v>
      </c>
      <c r="B368" s="4" t="s">
        <v>392</v>
      </c>
    </row>
    <row r="369" spans="1:2" s="5" customFormat="1" x14ac:dyDescent="0.2">
      <c r="A369" s="6">
        <v>75305</v>
      </c>
      <c r="B369" s="4" t="s">
        <v>393</v>
      </c>
    </row>
    <row r="370" spans="1:2" s="5" customFormat="1" x14ac:dyDescent="0.2">
      <c r="A370" s="6">
        <v>75306</v>
      </c>
      <c r="B370" s="4" t="s">
        <v>394</v>
      </c>
    </row>
    <row r="371" spans="1:2" s="5" customFormat="1" x14ac:dyDescent="0.2">
      <c r="A371" s="6">
        <v>75307</v>
      </c>
      <c r="B371" s="4" t="s">
        <v>395</v>
      </c>
    </row>
    <row r="372" spans="1:2" s="5" customFormat="1" x14ac:dyDescent="0.2">
      <c r="A372" s="6">
        <v>75308</v>
      </c>
      <c r="B372" s="4" t="s">
        <v>396</v>
      </c>
    </row>
    <row r="373" spans="1:2" s="5" customFormat="1" x14ac:dyDescent="0.2">
      <c r="A373" s="6">
        <v>75309</v>
      </c>
      <c r="B373" s="4" t="s">
        <v>55</v>
      </c>
    </row>
    <row r="374" spans="1:2" s="5" customFormat="1" x14ac:dyDescent="0.2">
      <c r="A374" s="6">
        <v>75310</v>
      </c>
      <c r="B374" s="4" t="s">
        <v>397</v>
      </c>
    </row>
    <row r="375" spans="1:2" s="5" customFormat="1" x14ac:dyDescent="0.2">
      <c r="A375" s="6">
        <v>75311</v>
      </c>
      <c r="B375" s="4" t="s">
        <v>398</v>
      </c>
    </row>
    <row r="376" spans="1:2" s="5" customFormat="1" x14ac:dyDescent="0.2">
      <c r="A376" s="6">
        <v>75312</v>
      </c>
      <c r="B376" s="4" t="s">
        <v>399</v>
      </c>
    </row>
    <row r="377" spans="1:2" s="5" customFormat="1" x14ac:dyDescent="0.2">
      <c r="A377" s="6">
        <v>75313</v>
      </c>
      <c r="B377" s="4" t="s">
        <v>400</v>
      </c>
    </row>
    <row r="378" spans="1:2" s="5" customFormat="1" x14ac:dyDescent="0.2">
      <c r="A378" s="6">
        <v>75379</v>
      </c>
      <c r="B378" s="4" t="s">
        <v>217</v>
      </c>
    </row>
    <row r="379" spans="1:2" s="5" customFormat="1" x14ac:dyDescent="0.2">
      <c r="A379" s="6">
        <v>75380</v>
      </c>
      <c r="B379" s="4" t="s">
        <v>218</v>
      </c>
    </row>
    <row r="380" spans="1:2" s="5" customFormat="1" x14ac:dyDescent="0.2">
      <c r="A380" s="6">
        <v>75393</v>
      </c>
      <c r="B380" s="4" t="s">
        <v>219</v>
      </c>
    </row>
    <row r="381" spans="1:2" s="5" customFormat="1" x14ac:dyDescent="0.2">
      <c r="A381" s="6">
        <v>75394</v>
      </c>
      <c r="B381" s="4" t="s">
        <v>220</v>
      </c>
    </row>
    <row r="382" spans="1:2" s="5" customFormat="1" x14ac:dyDescent="0.2">
      <c r="A382" s="6">
        <v>75395</v>
      </c>
      <c r="B382" s="4" t="s">
        <v>12</v>
      </c>
    </row>
    <row r="383" spans="1:2" s="5" customFormat="1" x14ac:dyDescent="0.2">
      <c r="A383" s="6">
        <v>75402</v>
      </c>
      <c r="B383" s="4" t="s">
        <v>401</v>
      </c>
    </row>
    <row r="384" spans="1:2" s="5" customFormat="1" x14ac:dyDescent="0.2">
      <c r="A384" s="6">
        <v>75403</v>
      </c>
      <c r="B384" s="4" t="s">
        <v>402</v>
      </c>
    </row>
    <row r="385" spans="1:2" s="5" customFormat="1" x14ac:dyDescent="0.2">
      <c r="A385" s="6">
        <v>75404</v>
      </c>
      <c r="B385" s="4" t="s">
        <v>403</v>
      </c>
    </row>
    <row r="386" spans="1:2" s="5" customFormat="1" x14ac:dyDescent="0.2">
      <c r="A386" s="6">
        <v>75405</v>
      </c>
      <c r="B386" s="4" t="s">
        <v>404</v>
      </c>
    </row>
    <row r="387" spans="1:2" s="5" customFormat="1" x14ac:dyDescent="0.2">
      <c r="A387" s="6">
        <v>75406</v>
      </c>
      <c r="B387" s="4" t="s">
        <v>405</v>
      </c>
    </row>
    <row r="388" spans="1:2" s="5" customFormat="1" x14ac:dyDescent="0.2">
      <c r="A388" s="6">
        <v>75408</v>
      </c>
      <c r="B388" s="4" t="s">
        <v>406</v>
      </c>
    </row>
    <row r="389" spans="1:2" s="5" customFormat="1" x14ac:dyDescent="0.2">
      <c r="A389" s="6">
        <v>75409</v>
      </c>
      <c r="B389" s="4" t="s">
        <v>407</v>
      </c>
    </row>
    <row r="390" spans="1:2" s="5" customFormat="1" x14ac:dyDescent="0.2">
      <c r="A390" s="6">
        <v>75410</v>
      </c>
      <c r="B390" s="4" t="s">
        <v>408</v>
      </c>
    </row>
    <row r="391" spans="1:2" s="5" customFormat="1" x14ac:dyDescent="0.2">
      <c r="A391" s="6">
        <v>75411</v>
      </c>
      <c r="B391" s="4" t="s">
        <v>409</v>
      </c>
    </row>
    <row r="392" spans="1:2" s="5" customFormat="1" x14ac:dyDescent="0.2">
      <c r="A392" s="6">
        <v>75412</v>
      </c>
      <c r="B392" s="4" t="s">
        <v>410</v>
      </c>
    </row>
    <row r="393" spans="1:2" s="5" customFormat="1" x14ac:dyDescent="0.2">
      <c r="A393" s="6">
        <v>75413</v>
      </c>
      <c r="B393" s="4" t="s">
        <v>411</v>
      </c>
    </row>
    <row r="394" spans="1:2" s="5" customFormat="1" x14ac:dyDescent="0.2">
      <c r="A394" s="6">
        <v>75414</v>
      </c>
      <c r="B394" s="4" t="s">
        <v>412</v>
      </c>
    </row>
    <row r="395" spans="1:2" s="5" customFormat="1" x14ac:dyDescent="0.2">
      <c r="A395" s="6">
        <v>75415</v>
      </c>
      <c r="B395" s="4" t="s">
        <v>120</v>
      </c>
    </row>
    <row r="396" spans="1:2" s="5" customFormat="1" x14ac:dyDescent="0.2">
      <c r="A396" s="6">
        <v>75416</v>
      </c>
      <c r="B396" s="4" t="s">
        <v>413</v>
      </c>
    </row>
    <row r="397" spans="1:2" s="5" customFormat="1" x14ac:dyDescent="0.2">
      <c r="A397" s="6">
        <v>75417</v>
      </c>
      <c r="B397" s="4" t="s">
        <v>414</v>
      </c>
    </row>
    <row r="398" spans="1:2" s="5" customFormat="1" x14ac:dyDescent="0.2">
      <c r="A398" s="6">
        <v>75418</v>
      </c>
      <c r="B398" s="4" t="s">
        <v>415</v>
      </c>
    </row>
    <row r="399" spans="1:2" s="5" customFormat="1" x14ac:dyDescent="0.2">
      <c r="A399" s="6">
        <v>75419</v>
      </c>
      <c r="B399" s="4" t="s">
        <v>416</v>
      </c>
    </row>
    <row r="400" spans="1:2" s="5" customFormat="1" x14ac:dyDescent="0.2">
      <c r="A400" s="6">
        <v>75420</v>
      </c>
      <c r="B400" s="4" t="s">
        <v>417</v>
      </c>
    </row>
    <row r="401" spans="1:2" s="5" customFormat="1" x14ac:dyDescent="0.2">
      <c r="A401" s="6">
        <v>75421</v>
      </c>
      <c r="B401" s="4" t="s">
        <v>418</v>
      </c>
    </row>
    <row r="402" spans="1:2" s="5" customFormat="1" x14ac:dyDescent="0.2">
      <c r="A402" s="6">
        <v>75422</v>
      </c>
      <c r="B402" s="4" t="s">
        <v>419</v>
      </c>
    </row>
    <row r="403" spans="1:2" s="5" customFormat="1" x14ac:dyDescent="0.2">
      <c r="A403" s="6">
        <v>75478</v>
      </c>
      <c r="B403" s="4" t="s">
        <v>216</v>
      </c>
    </row>
    <row r="404" spans="1:2" s="5" customFormat="1" x14ac:dyDescent="0.2">
      <c r="A404" s="6">
        <v>75479</v>
      </c>
      <c r="B404" s="4" t="s">
        <v>217</v>
      </c>
    </row>
    <row r="405" spans="1:2" s="5" customFormat="1" x14ac:dyDescent="0.2">
      <c r="A405" s="6">
        <v>75480</v>
      </c>
      <c r="B405" s="4" t="s">
        <v>218</v>
      </c>
    </row>
    <row r="406" spans="1:2" s="5" customFormat="1" x14ac:dyDescent="0.2">
      <c r="A406" s="6">
        <v>75493</v>
      </c>
      <c r="B406" s="4" t="s">
        <v>219</v>
      </c>
    </row>
    <row r="407" spans="1:2" s="5" customFormat="1" x14ac:dyDescent="0.2">
      <c r="A407" s="6">
        <v>75494</v>
      </c>
      <c r="B407" s="4" t="s">
        <v>220</v>
      </c>
    </row>
    <row r="408" spans="1:2" s="5" customFormat="1" x14ac:dyDescent="0.2">
      <c r="A408" s="6">
        <v>75495</v>
      </c>
      <c r="B408" s="4" t="s">
        <v>12</v>
      </c>
    </row>
    <row r="409" spans="1:2" s="5" customFormat="1" x14ac:dyDescent="0.2">
      <c r="A409" s="6">
        <v>75501</v>
      </c>
      <c r="B409" s="4" t="s">
        <v>421</v>
      </c>
    </row>
    <row r="410" spans="1:2" s="5" customFormat="1" x14ac:dyDescent="0.2">
      <c r="A410" s="6">
        <v>75502</v>
      </c>
      <c r="B410" s="4" t="s">
        <v>422</v>
      </c>
    </row>
    <row r="411" spans="1:2" s="5" customFormat="1" x14ac:dyDescent="0.2">
      <c r="A411" s="6">
        <v>75503</v>
      </c>
      <c r="B411" s="4" t="s">
        <v>423</v>
      </c>
    </row>
    <row r="412" spans="1:2" s="5" customFormat="1" x14ac:dyDescent="0.2">
      <c r="A412" s="6">
        <v>75504</v>
      </c>
      <c r="B412" s="4" t="s">
        <v>424</v>
      </c>
    </row>
    <row r="413" spans="1:2" s="5" customFormat="1" x14ac:dyDescent="0.2">
      <c r="A413" s="6">
        <v>75505</v>
      </c>
      <c r="B413" s="4" t="s">
        <v>425</v>
      </c>
    </row>
    <row r="414" spans="1:2" s="5" customFormat="1" x14ac:dyDescent="0.2">
      <c r="A414" s="6">
        <v>75506</v>
      </c>
      <c r="B414" s="4" t="s">
        <v>426</v>
      </c>
    </row>
    <row r="415" spans="1:2" s="5" customFormat="1" x14ac:dyDescent="0.2">
      <c r="A415" s="6">
        <v>75507</v>
      </c>
      <c r="B415" s="4" t="s">
        <v>427</v>
      </c>
    </row>
    <row r="416" spans="1:2" s="5" customFormat="1" x14ac:dyDescent="0.2">
      <c r="A416" s="6">
        <v>75512</v>
      </c>
      <c r="B416" s="4" t="s">
        <v>428</v>
      </c>
    </row>
    <row r="417" spans="1:2" s="5" customFormat="1" x14ac:dyDescent="0.2">
      <c r="A417" s="6">
        <v>75513</v>
      </c>
      <c r="B417" s="4" t="s">
        <v>429</v>
      </c>
    </row>
    <row r="418" spans="1:2" s="5" customFormat="1" x14ac:dyDescent="0.2">
      <c r="A418" s="6">
        <v>75514</v>
      </c>
      <c r="B418" s="4" t="s">
        <v>430</v>
      </c>
    </row>
    <row r="419" spans="1:2" s="5" customFormat="1" x14ac:dyDescent="0.2">
      <c r="A419" s="6">
        <v>75578</v>
      </c>
      <c r="B419" s="4" t="s">
        <v>216</v>
      </c>
    </row>
    <row r="420" spans="1:2" s="5" customFormat="1" x14ac:dyDescent="0.2">
      <c r="A420" s="6">
        <v>75579</v>
      </c>
      <c r="B420" s="4" t="s">
        <v>217</v>
      </c>
    </row>
    <row r="421" spans="1:2" s="5" customFormat="1" x14ac:dyDescent="0.2">
      <c r="A421" s="6">
        <v>75580</v>
      </c>
      <c r="B421" s="4" t="s">
        <v>218</v>
      </c>
    </row>
    <row r="422" spans="1:2" s="5" customFormat="1" x14ac:dyDescent="0.2">
      <c r="A422" s="6">
        <v>75593</v>
      </c>
      <c r="B422" s="4" t="s">
        <v>219</v>
      </c>
    </row>
    <row r="423" spans="1:2" s="5" customFormat="1" x14ac:dyDescent="0.2">
      <c r="A423" s="6">
        <v>75594</v>
      </c>
      <c r="B423" s="4" t="s">
        <v>220</v>
      </c>
    </row>
    <row r="424" spans="1:2" s="5" customFormat="1" x14ac:dyDescent="0.2">
      <c r="A424" s="6">
        <v>75595</v>
      </c>
      <c r="B424" s="4" t="s">
        <v>12</v>
      </c>
    </row>
    <row r="425" spans="1:2" s="5" customFormat="1" x14ac:dyDescent="0.2">
      <c r="A425" s="6">
        <v>75601</v>
      </c>
      <c r="B425" s="4" t="s">
        <v>431</v>
      </c>
    </row>
    <row r="426" spans="1:2" s="5" customFormat="1" x14ac:dyDescent="0.2">
      <c r="A426" s="6">
        <v>75602</v>
      </c>
      <c r="B426" s="4" t="s">
        <v>432</v>
      </c>
    </row>
    <row r="427" spans="1:2" s="5" customFormat="1" x14ac:dyDescent="0.2">
      <c r="A427" s="6">
        <v>75603</v>
      </c>
      <c r="B427" s="4" t="s">
        <v>433</v>
      </c>
    </row>
    <row r="428" spans="1:2" s="5" customFormat="1" x14ac:dyDescent="0.2">
      <c r="A428" s="6">
        <v>75604</v>
      </c>
      <c r="B428" s="4" t="s">
        <v>434</v>
      </c>
    </row>
    <row r="429" spans="1:2" s="5" customFormat="1" x14ac:dyDescent="0.2">
      <c r="A429" s="6">
        <v>75605</v>
      </c>
      <c r="B429" s="4" t="s">
        <v>435</v>
      </c>
    </row>
    <row r="430" spans="1:2" s="5" customFormat="1" x14ac:dyDescent="0.2">
      <c r="A430" s="6">
        <v>75607</v>
      </c>
      <c r="B430" s="4" t="s">
        <v>436</v>
      </c>
    </row>
    <row r="431" spans="1:2" s="5" customFormat="1" x14ac:dyDescent="0.2">
      <c r="A431" s="6">
        <v>75608</v>
      </c>
      <c r="B431" s="4" t="s">
        <v>437</v>
      </c>
    </row>
    <row r="432" spans="1:2" s="5" customFormat="1" x14ac:dyDescent="0.2">
      <c r="A432" s="6">
        <v>75609</v>
      </c>
      <c r="B432" s="4" t="s">
        <v>438</v>
      </c>
    </row>
    <row r="433" spans="1:2" s="5" customFormat="1" x14ac:dyDescent="0.2">
      <c r="A433" s="6">
        <v>75610</v>
      </c>
      <c r="B433" s="4" t="s">
        <v>439</v>
      </c>
    </row>
    <row r="434" spans="1:2" s="5" customFormat="1" x14ac:dyDescent="0.2">
      <c r="A434" s="6">
        <v>75611</v>
      </c>
      <c r="B434" s="4" t="s">
        <v>440</v>
      </c>
    </row>
    <row r="435" spans="1:2" s="5" customFormat="1" x14ac:dyDescent="0.2">
      <c r="A435" s="6">
        <v>75612</v>
      </c>
      <c r="B435" s="4" t="s">
        <v>441</v>
      </c>
    </row>
    <row r="436" spans="1:2" s="5" customFormat="1" x14ac:dyDescent="0.2">
      <c r="A436" s="6">
        <v>75613</v>
      </c>
      <c r="B436" s="4" t="s">
        <v>442</v>
      </c>
    </row>
    <row r="437" spans="1:2" s="5" customFormat="1" x14ac:dyDescent="0.2">
      <c r="A437" s="6">
        <v>75614</v>
      </c>
      <c r="B437" s="4" t="s">
        <v>443</v>
      </c>
    </row>
    <row r="438" spans="1:2" s="5" customFormat="1" x14ac:dyDescent="0.2">
      <c r="A438" s="6">
        <v>75615</v>
      </c>
      <c r="B438" s="4" t="s">
        <v>444</v>
      </c>
    </row>
    <row r="439" spans="1:2" s="5" customFormat="1" x14ac:dyDescent="0.2">
      <c r="A439" s="6">
        <v>75616</v>
      </c>
      <c r="B439" s="4" t="s">
        <v>445</v>
      </c>
    </row>
    <row r="440" spans="1:2" s="5" customFormat="1" x14ac:dyDescent="0.2">
      <c r="A440" s="6">
        <v>75617</v>
      </c>
      <c r="B440" s="4" t="s">
        <v>446</v>
      </c>
    </row>
    <row r="441" spans="1:2" s="5" customFormat="1" x14ac:dyDescent="0.2">
      <c r="A441" s="6">
        <v>75618</v>
      </c>
      <c r="B441" s="4" t="s">
        <v>447</v>
      </c>
    </row>
    <row r="442" spans="1:2" s="5" customFormat="1" x14ac:dyDescent="0.2">
      <c r="A442" s="6">
        <v>75619</v>
      </c>
      <c r="B442" s="4" t="s">
        <v>448</v>
      </c>
    </row>
    <row r="443" spans="1:2" s="5" customFormat="1" x14ac:dyDescent="0.2">
      <c r="A443" s="6">
        <v>75620</v>
      </c>
      <c r="B443" s="4" t="s">
        <v>449</v>
      </c>
    </row>
    <row r="444" spans="1:2" s="5" customFormat="1" x14ac:dyDescent="0.2">
      <c r="A444" s="6">
        <v>75621</v>
      </c>
      <c r="B444" s="4" t="s">
        <v>450</v>
      </c>
    </row>
    <row r="445" spans="1:2" s="5" customFormat="1" x14ac:dyDescent="0.2">
      <c r="A445" s="6">
        <v>75622</v>
      </c>
      <c r="B445" s="4" t="s">
        <v>451</v>
      </c>
    </row>
    <row r="446" spans="1:2" s="5" customFormat="1" x14ac:dyDescent="0.2">
      <c r="A446" s="6">
        <v>75623</v>
      </c>
      <c r="B446" s="4" t="s">
        <v>124</v>
      </c>
    </row>
    <row r="447" spans="1:2" s="5" customFormat="1" x14ac:dyDescent="0.2">
      <c r="A447" s="6">
        <v>75624</v>
      </c>
      <c r="B447" s="4" t="s">
        <v>452</v>
      </c>
    </row>
    <row r="448" spans="1:2" s="5" customFormat="1" x14ac:dyDescent="0.2">
      <c r="A448" s="6">
        <v>75625</v>
      </c>
      <c r="B448" s="4" t="s">
        <v>453</v>
      </c>
    </row>
    <row r="449" spans="1:2" s="5" customFormat="1" x14ac:dyDescent="0.2">
      <c r="A449" s="6">
        <v>75626</v>
      </c>
      <c r="B449" s="4" t="s">
        <v>454</v>
      </c>
    </row>
    <row r="450" spans="1:2" s="5" customFormat="1" x14ac:dyDescent="0.2">
      <c r="A450" s="6">
        <v>75627</v>
      </c>
      <c r="B450" s="4" t="s">
        <v>455</v>
      </c>
    </row>
    <row r="451" spans="1:2" s="5" customFormat="1" x14ac:dyDescent="0.2">
      <c r="A451" s="6">
        <v>75628</v>
      </c>
      <c r="B451" s="4" t="s">
        <v>456</v>
      </c>
    </row>
    <row r="452" spans="1:2" s="5" customFormat="1" x14ac:dyDescent="0.2">
      <c r="A452" s="6">
        <v>75647</v>
      </c>
      <c r="B452" s="4" t="s">
        <v>203</v>
      </c>
    </row>
    <row r="453" spans="1:2" s="5" customFormat="1" x14ac:dyDescent="0.2">
      <c r="A453" s="6">
        <v>75648</v>
      </c>
      <c r="B453" s="4" t="s">
        <v>457</v>
      </c>
    </row>
    <row r="454" spans="1:2" s="5" customFormat="1" x14ac:dyDescent="0.2">
      <c r="A454" s="6">
        <v>75649</v>
      </c>
      <c r="B454" s="4" t="s">
        <v>203</v>
      </c>
    </row>
    <row r="455" spans="1:2" s="5" customFormat="1" x14ac:dyDescent="0.2">
      <c r="A455" s="6">
        <v>75650</v>
      </c>
      <c r="B455" s="4" t="s">
        <v>458</v>
      </c>
    </row>
    <row r="456" spans="1:2" s="5" customFormat="1" x14ac:dyDescent="0.2">
      <c r="A456" s="6">
        <v>75651</v>
      </c>
      <c r="B456" s="4" t="s">
        <v>459</v>
      </c>
    </row>
    <row r="457" spans="1:2" s="5" customFormat="1" x14ac:dyDescent="0.2">
      <c r="A457" s="6">
        <v>75652</v>
      </c>
      <c r="B457" s="4" t="s">
        <v>460</v>
      </c>
    </row>
    <row r="458" spans="1:2" s="5" customFormat="1" x14ac:dyDescent="0.2">
      <c r="A458" s="6">
        <v>75653</v>
      </c>
      <c r="B458" s="4" t="s">
        <v>461</v>
      </c>
    </row>
    <row r="459" spans="1:2" s="5" customFormat="1" x14ac:dyDescent="0.2">
      <c r="A459" s="6">
        <v>75654</v>
      </c>
      <c r="B459" s="4" t="s">
        <v>462</v>
      </c>
    </row>
    <row r="460" spans="1:2" s="5" customFormat="1" x14ac:dyDescent="0.2">
      <c r="A460" s="6">
        <v>75655</v>
      </c>
      <c r="B460" s="4" t="s">
        <v>463</v>
      </c>
    </row>
    <row r="461" spans="1:2" s="5" customFormat="1" x14ac:dyDescent="0.2">
      <c r="A461" s="6">
        <v>75656</v>
      </c>
      <c r="B461" s="4" t="s">
        <v>464</v>
      </c>
    </row>
    <row r="462" spans="1:2" s="15" customFormat="1" x14ac:dyDescent="0.2">
      <c r="A462" s="13">
        <v>75657</v>
      </c>
      <c r="B462" s="14" t="s">
        <v>928</v>
      </c>
    </row>
    <row r="463" spans="1:2" s="20" customFormat="1" x14ac:dyDescent="0.2">
      <c r="A463" s="19">
        <v>75658</v>
      </c>
      <c r="B463" s="21" t="s">
        <v>933</v>
      </c>
    </row>
    <row r="464" spans="1:2" s="5" customFormat="1" x14ac:dyDescent="0.2">
      <c r="A464" s="6">
        <v>75701</v>
      </c>
      <c r="B464" s="4" t="s">
        <v>465</v>
      </c>
    </row>
    <row r="465" spans="1:2" s="5" customFormat="1" x14ac:dyDescent="0.2">
      <c r="A465" s="6">
        <v>75702</v>
      </c>
      <c r="B465" s="4" t="s">
        <v>128</v>
      </c>
    </row>
    <row r="466" spans="1:2" s="5" customFormat="1" x14ac:dyDescent="0.2">
      <c r="A466" s="6">
        <v>75703</v>
      </c>
      <c r="B466" s="4" t="s">
        <v>466</v>
      </c>
    </row>
    <row r="467" spans="1:2" s="5" customFormat="1" x14ac:dyDescent="0.2">
      <c r="A467" s="6">
        <v>75704</v>
      </c>
      <c r="B467" s="4" t="s">
        <v>467</v>
      </c>
    </row>
    <row r="468" spans="1:2" s="5" customFormat="1" x14ac:dyDescent="0.2">
      <c r="A468" s="6">
        <v>75705</v>
      </c>
      <c r="B468" s="4" t="s">
        <v>468</v>
      </c>
    </row>
    <row r="469" spans="1:2" s="5" customFormat="1" x14ac:dyDescent="0.2">
      <c r="A469" s="6">
        <v>75801</v>
      </c>
      <c r="B469" s="4" t="s">
        <v>131</v>
      </c>
    </row>
    <row r="470" spans="1:2" s="5" customFormat="1" x14ac:dyDescent="0.2">
      <c r="A470" s="6">
        <v>75802</v>
      </c>
      <c r="B470" s="4" t="s">
        <v>469</v>
      </c>
    </row>
    <row r="471" spans="1:2" s="5" customFormat="1" x14ac:dyDescent="0.2">
      <c r="A471" s="6">
        <v>75803</v>
      </c>
      <c r="B471" s="4" t="s">
        <v>470</v>
      </c>
    </row>
    <row r="472" spans="1:2" s="5" customFormat="1" x14ac:dyDescent="0.2">
      <c r="A472" s="6">
        <v>75804</v>
      </c>
      <c r="B472" s="4" t="s">
        <v>133</v>
      </c>
    </row>
    <row r="473" spans="1:2" s="5" customFormat="1" x14ac:dyDescent="0.2">
      <c r="A473" s="6">
        <v>75805</v>
      </c>
      <c r="B473" s="4" t="s">
        <v>471</v>
      </c>
    </row>
    <row r="474" spans="1:2" s="5" customFormat="1" x14ac:dyDescent="0.2">
      <c r="A474" s="6">
        <v>75807</v>
      </c>
      <c r="B474" s="4" t="s">
        <v>472</v>
      </c>
    </row>
    <row r="475" spans="1:2" s="5" customFormat="1" x14ac:dyDescent="0.2">
      <c r="A475" s="6">
        <v>75808</v>
      </c>
      <c r="B475" s="4" t="s">
        <v>473</v>
      </c>
    </row>
    <row r="476" spans="1:2" s="5" customFormat="1" x14ac:dyDescent="0.2">
      <c r="A476" s="6">
        <v>75809</v>
      </c>
      <c r="B476" s="4" t="s">
        <v>474</v>
      </c>
    </row>
    <row r="477" spans="1:2" s="5" customFormat="1" x14ac:dyDescent="0.2">
      <c r="A477" s="6">
        <v>75810</v>
      </c>
      <c r="B477" s="4" t="s">
        <v>475</v>
      </c>
    </row>
    <row r="478" spans="1:2" s="5" customFormat="1" x14ac:dyDescent="0.2">
      <c r="A478" s="6">
        <v>75811</v>
      </c>
      <c r="B478" s="4" t="s">
        <v>476</v>
      </c>
    </row>
    <row r="479" spans="1:2" s="5" customFormat="1" x14ac:dyDescent="0.2">
      <c r="A479" s="6">
        <v>75812</v>
      </c>
      <c r="B479" s="4" t="s">
        <v>477</v>
      </c>
    </row>
    <row r="480" spans="1:2" s="5" customFormat="1" x14ac:dyDescent="0.2">
      <c r="A480" s="6">
        <v>75813</v>
      </c>
      <c r="B480" s="4" t="s">
        <v>478</v>
      </c>
    </row>
    <row r="481" spans="1:2" s="5" customFormat="1" x14ac:dyDescent="0.2">
      <c r="A481" s="6">
        <v>75814</v>
      </c>
      <c r="B481" s="4" t="s">
        <v>479</v>
      </c>
    </row>
    <row r="482" spans="1:2" s="5" customFormat="1" x14ac:dyDescent="0.2">
      <c r="A482" s="6">
        <v>75815</v>
      </c>
      <c r="B482" s="4" t="s">
        <v>480</v>
      </c>
    </row>
    <row r="483" spans="1:2" s="5" customFormat="1" x14ac:dyDescent="0.2">
      <c r="A483" s="6">
        <v>75816</v>
      </c>
      <c r="B483" s="4" t="s">
        <v>481</v>
      </c>
    </row>
    <row r="484" spans="1:2" s="5" customFormat="1" x14ac:dyDescent="0.2">
      <c r="A484" s="6">
        <v>75817</v>
      </c>
      <c r="B484" s="4" t="s">
        <v>482</v>
      </c>
    </row>
    <row r="485" spans="1:2" s="5" customFormat="1" x14ac:dyDescent="0.2">
      <c r="A485" s="6">
        <v>75818</v>
      </c>
      <c r="B485" s="4" t="s">
        <v>134</v>
      </c>
    </row>
    <row r="486" spans="1:2" s="5" customFormat="1" x14ac:dyDescent="0.2">
      <c r="A486" s="6">
        <v>75820</v>
      </c>
      <c r="B486" s="4" t="s">
        <v>483</v>
      </c>
    </row>
    <row r="487" spans="1:2" s="5" customFormat="1" x14ac:dyDescent="0.2">
      <c r="A487" s="6">
        <v>75821</v>
      </c>
      <c r="B487" s="4" t="s">
        <v>484</v>
      </c>
    </row>
    <row r="488" spans="1:2" s="5" customFormat="1" x14ac:dyDescent="0.2">
      <c r="A488" s="6">
        <v>75822</v>
      </c>
      <c r="B488" s="4" t="s">
        <v>485</v>
      </c>
    </row>
    <row r="489" spans="1:2" s="5" customFormat="1" x14ac:dyDescent="0.2">
      <c r="A489" s="6">
        <v>75823</v>
      </c>
      <c r="B489" s="4" t="s">
        <v>486</v>
      </c>
    </row>
    <row r="490" spans="1:2" s="5" customFormat="1" x14ac:dyDescent="0.2">
      <c r="A490" s="6">
        <v>75824</v>
      </c>
      <c r="B490" s="4" t="s">
        <v>487</v>
      </c>
    </row>
    <row r="491" spans="1:2" s="5" customFormat="1" x14ac:dyDescent="0.2">
      <c r="A491" s="6">
        <v>75831</v>
      </c>
      <c r="B491" s="4" t="s">
        <v>488</v>
      </c>
    </row>
    <row r="492" spans="1:2" s="5" customFormat="1" x14ac:dyDescent="0.2">
      <c r="A492" s="6">
        <v>75832</v>
      </c>
      <c r="B492" s="4" t="s">
        <v>489</v>
      </c>
    </row>
    <row r="493" spans="1:2" s="5" customFormat="1" x14ac:dyDescent="0.2">
      <c r="A493" s="6">
        <v>75833</v>
      </c>
      <c r="B493" s="4" t="s">
        <v>136</v>
      </c>
    </row>
    <row r="494" spans="1:2" s="5" customFormat="1" x14ac:dyDescent="0.2">
      <c r="A494" s="6">
        <v>75850</v>
      </c>
      <c r="B494" s="4" t="s">
        <v>490</v>
      </c>
    </row>
    <row r="495" spans="1:2" s="5" customFormat="1" x14ac:dyDescent="0.2">
      <c r="A495" s="6">
        <v>75860</v>
      </c>
      <c r="B495" s="4" t="s">
        <v>491</v>
      </c>
    </row>
    <row r="496" spans="1:2" s="5" customFormat="1" x14ac:dyDescent="0.2">
      <c r="A496" s="6">
        <v>75861</v>
      </c>
      <c r="B496" s="4" t="s">
        <v>5</v>
      </c>
    </row>
    <row r="497" spans="1:2" s="5" customFormat="1" x14ac:dyDescent="0.2">
      <c r="A497" s="6">
        <v>75862</v>
      </c>
      <c r="B497" s="4" t="s">
        <v>137</v>
      </c>
    </row>
    <row r="498" spans="1:2" s="5" customFormat="1" x14ac:dyDescent="0.2">
      <c r="A498" s="6">
        <v>80101</v>
      </c>
      <c r="B498" s="4" t="s">
        <v>492</v>
      </c>
    </row>
    <row r="499" spans="1:2" s="5" customFormat="1" x14ac:dyDescent="0.2">
      <c r="A499" s="6">
        <v>80102</v>
      </c>
      <c r="B499" s="4" t="s">
        <v>493</v>
      </c>
    </row>
    <row r="500" spans="1:2" s="5" customFormat="1" x14ac:dyDescent="0.2">
      <c r="A500" s="6">
        <v>80103</v>
      </c>
      <c r="B500" s="4" t="s">
        <v>494</v>
      </c>
    </row>
    <row r="501" spans="1:2" s="5" customFormat="1" x14ac:dyDescent="0.2">
      <c r="A501" s="6">
        <v>80104</v>
      </c>
      <c r="B501" s="4" t="s">
        <v>495</v>
      </c>
    </row>
    <row r="502" spans="1:2" s="5" customFormat="1" x14ac:dyDescent="0.2">
      <c r="A502" s="6">
        <v>80105</v>
      </c>
      <c r="B502" s="4" t="s">
        <v>496</v>
      </c>
    </row>
    <row r="503" spans="1:2" s="5" customFormat="1" x14ac:dyDescent="0.2">
      <c r="A503" s="6">
        <v>80106</v>
      </c>
      <c r="B503" s="4" t="s">
        <v>497</v>
      </c>
    </row>
    <row r="504" spans="1:2" s="5" customFormat="1" x14ac:dyDescent="0.2">
      <c r="A504" s="6">
        <v>80110</v>
      </c>
      <c r="B504" s="4" t="s">
        <v>139</v>
      </c>
    </row>
    <row r="505" spans="1:2" s="5" customFormat="1" x14ac:dyDescent="0.2">
      <c r="A505" s="6">
        <v>80111</v>
      </c>
      <c r="B505" s="4" t="s">
        <v>498</v>
      </c>
    </row>
    <row r="506" spans="1:2" s="5" customFormat="1" x14ac:dyDescent="0.2">
      <c r="A506" s="6">
        <v>80113</v>
      </c>
      <c r="B506" s="4" t="s">
        <v>499</v>
      </c>
    </row>
    <row r="507" spans="1:2" s="5" customFormat="1" x14ac:dyDescent="0.2">
      <c r="A507" s="6">
        <v>80114</v>
      </c>
      <c r="B507" s="4" t="s">
        <v>500</v>
      </c>
    </row>
    <row r="508" spans="1:2" s="5" customFormat="1" x14ac:dyDescent="0.2">
      <c r="A508" s="6">
        <v>80120</v>
      </c>
      <c r="B508" s="4" t="s">
        <v>140</v>
      </c>
    </row>
    <row r="509" spans="1:2" s="5" customFormat="1" x14ac:dyDescent="0.2">
      <c r="A509" s="6">
        <v>80121</v>
      </c>
      <c r="B509" s="4" t="s">
        <v>501</v>
      </c>
    </row>
    <row r="510" spans="1:2" s="5" customFormat="1" x14ac:dyDescent="0.2">
      <c r="A510" s="6">
        <v>80123</v>
      </c>
      <c r="B510" s="4" t="s">
        <v>502</v>
      </c>
    </row>
    <row r="511" spans="1:2" s="5" customFormat="1" x14ac:dyDescent="0.2">
      <c r="A511" s="6">
        <v>80124</v>
      </c>
      <c r="B511" s="4" t="s">
        <v>503</v>
      </c>
    </row>
    <row r="512" spans="1:2" s="5" customFormat="1" x14ac:dyDescent="0.2">
      <c r="A512" s="6">
        <v>80130</v>
      </c>
      <c r="B512" s="4" t="s">
        <v>141</v>
      </c>
    </row>
    <row r="513" spans="1:2" s="5" customFormat="1" x14ac:dyDescent="0.2">
      <c r="A513" s="6">
        <v>80131</v>
      </c>
      <c r="B513" s="4" t="s">
        <v>504</v>
      </c>
    </row>
    <row r="514" spans="1:2" s="5" customFormat="1" x14ac:dyDescent="0.2">
      <c r="A514" s="6">
        <v>80132</v>
      </c>
      <c r="B514" s="4" t="s">
        <v>505</v>
      </c>
    </row>
    <row r="515" spans="1:2" s="5" customFormat="1" x14ac:dyDescent="0.2">
      <c r="A515" s="6">
        <v>80134</v>
      </c>
      <c r="B515" s="4" t="s">
        <v>506</v>
      </c>
    </row>
    <row r="516" spans="1:2" s="5" customFormat="1" x14ac:dyDescent="0.2">
      <c r="A516" s="6">
        <v>80135</v>
      </c>
      <c r="B516" s="4" t="s">
        <v>507</v>
      </c>
    </row>
    <row r="517" spans="1:2" s="5" customFormat="1" x14ac:dyDescent="0.2">
      <c r="A517" s="6">
        <v>80136</v>
      </c>
      <c r="B517" s="4" t="s">
        <v>508</v>
      </c>
    </row>
    <row r="518" spans="1:2" s="5" customFormat="1" x14ac:dyDescent="0.2">
      <c r="A518" s="6">
        <v>80140</v>
      </c>
      <c r="B518" s="4" t="s">
        <v>509</v>
      </c>
    </row>
    <row r="519" spans="1:2" s="5" customFormat="1" x14ac:dyDescent="0.2">
      <c r="A519" s="6">
        <v>80141</v>
      </c>
      <c r="B519" s="4" t="s">
        <v>510</v>
      </c>
    </row>
    <row r="520" spans="1:2" s="5" customFormat="1" x14ac:dyDescent="0.2">
      <c r="A520" s="6">
        <v>80142</v>
      </c>
      <c r="B520" s="4" t="s">
        <v>511</v>
      </c>
    </row>
    <row r="521" spans="1:2" s="5" customFormat="1" x14ac:dyDescent="0.2">
      <c r="A521" s="6">
        <v>80143</v>
      </c>
      <c r="B521" s="4" t="s">
        <v>512</v>
      </c>
    </row>
    <row r="522" spans="1:2" s="5" customFormat="1" x14ac:dyDescent="0.2">
      <c r="A522" s="6">
        <v>80144</v>
      </c>
      <c r="B522" s="4" t="s">
        <v>513</v>
      </c>
    </row>
    <row r="523" spans="1:2" s="5" customFormat="1" x14ac:dyDescent="0.2">
      <c r="A523" s="6">
        <v>80145</v>
      </c>
      <c r="B523" s="4" t="s">
        <v>114</v>
      </c>
    </row>
    <row r="524" spans="1:2" s="5" customFormat="1" x14ac:dyDescent="0.2">
      <c r="A524" s="6">
        <v>80146</v>
      </c>
      <c r="B524" s="4" t="s">
        <v>144</v>
      </c>
    </row>
    <row r="525" spans="1:2" s="5" customFormat="1" x14ac:dyDescent="0.2">
      <c r="A525" s="6">
        <v>80147</v>
      </c>
      <c r="B525" s="4" t="s">
        <v>145</v>
      </c>
    </row>
    <row r="526" spans="1:2" s="5" customFormat="1" x14ac:dyDescent="0.2">
      <c r="A526" s="6">
        <v>80148</v>
      </c>
      <c r="B526" s="4" t="s">
        <v>514</v>
      </c>
    </row>
    <row r="527" spans="1:2" s="16" customFormat="1" x14ac:dyDescent="0.2">
      <c r="A527" s="16">
        <v>80149</v>
      </c>
      <c r="B527" s="17" t="s">
        <v>929</v>
      </c>
    </row>
    <row r="528" spans="1:2" s="16" customFormat="1" x14ac:dyDescent="0.2">
      <c r="A528" s="16">
        <v>80150</v>
      </c>
      <c r="B528" s="17" t="s">
        <v>930</v>
      </c>
    </row>
    <row r="529" spans="1:2" s="5" customFormat="1" x14ac:dyDescent="0.2">
      <c r="A529" s="6">
        <v>80178</v>
      </c>
      <c r="B529" s="4" t="s">
        <v>216</v>
      </c>
    </row>
    <row r="530" spans="1:2" s="5" customFormat="1" x14ac:dyDescent="0.2">
      <c r="A530" s="6">
        <v>80179</v>
      </c>
      <c r="B530" s="4" t="s">
        <v>217</v>
      </c>
    </row>
    <row r="531" spans="1:2" s="5" customFormat="1" x14ac:dyDescent="0.2">
      <c r="A531" s="6">
        <v>80180</v>
      </c>
      <c r="B531" s="4" t="s">
        <v>218</v>
      </c>
    </row>
    <row r="532" spans="1:2" s="5" customFormat="1" x14ac:dyDescent="0.2">
      <c r="A532" s="6">
        <v>80193</v>
      </c>
      <c r="B532" s="4" t="s">
        <v>219</v>
      </c>
    </row>
    <row r="533" spans="1:2" s="5" customFormat="1" x14ac:dyDescent="0.2">
      <c r="A533" s="6">
        <v>80194</v>
      </c>
      <c r="B533" s="4" t="s">
        <v>220</v>
      </c>
    </row>
    <row r="534" spans="1:2" s="5" customFormat="1" x14ac:dyDescent="0.2">
      <c r="A534" s="6">
        <v>80195</v>
      </c>
      <c r="B534" s="4" t="s">
        <v>12</v>
      </c>
    </row>
    <row r="535" spans="1:2" s="5" customFormat="1" x14ac:dyDescent="0.2">
      <c r="A535" s="6">
        <v>80302</v>
      </c>
      <c r="B535" s="4" t="s">
        <v>515</v>
      </c>
    </row>
    <row r="536" spans="1:2" s="5" customFormat="1" x14ac:dyDescent="0.2">
      <c r="A536" s="6">
        <v>80303</v>
      </c>
      <c r="B536" s="4" t="s">
        <v>516</v>
      </c>
    </row>
    <row r="537" spans="1:2" s="5" customFormat="1" x14ac:dyDescent="0.2">
      <c r="A537" s="6">
        <v>80306</v>
      </c>
      <c r="B537" s="4" t="s">
        <v>517</v>
      </c>
    </row>
    <row r="538" spans="1:2" s="5" customFormat="1" x14ac:dyDescent="0.2">
      <c r="A538" s="6">
        <v>80307</v>
      </c>
      <c r="B538" s="4" t="s">
        <v>518</v>
      </c>
    </row>
    <row r="539" spans="1:2" s="5" customFormat="1" x14ac:dyDescent="0.2">
      <c r="A539" s="6">
        <v>80309</v>
      </c>
      <c r="B539" s="4" t="s">
        <v>147</v>
      </c>
    </row>
    <row r="540" spans="1:2" s="5" customFormat="1" x14ac:dyDescent="0.2">
      <c r="A540" s="6">
        <v>80310</v>
      </c>
      <c r="B540" s="4" t="s">
        <v>519</v>
      </c>
    </row>
    <row r="541" spans="1:2" s="5" customFormat="1" x14ac:dyDescent="0.2">
      <c r="A541" s="6">
        <v>80311</v>
      </c>
      <c r="B541" s="4" t="s">
        <v>520</v>
      </c>
    </row>
    <row r="542" spans="1:2" s="5" customFormat="1" x14ac:dyDescent="0.2">
      <c r="A542" s="6">
        <v>80378</v>
      </c>
      <c r="B542" s="4" t="s">
        <v>216</v>
      </c>
    </row>
    <row r="543" spans="1:2" s="5" customFormat="1" x14ac:dyDescent="0.2">
      <c r="A543" s="6">
        <v>80379</v>
      </c>
      <c r="B543" s="4" t="s">
        <v>217</v>
      </c>
    </row>
    <row r="544" spans="1:2" s="5" customFormat="1" x14ac:dyDescent="0.2">
      <c r="A544" s="6">
        <v>80380</v>
      </c>
      <c r="B544" s="4" t="s">
        <v>218</v>
      </c>
    </row>
    <row r="545" spans="1:2" s="5" customFormat="1" x14ac:dyDescent="0.2">
      <c r="A545" s="6">
        <v>80393</v>
      </c>
      <c r="B545" s="4" t="s">
        <v>219</v>
      </c>
    </row>
    <row r="546" spans="1:2" s="5" customFormat="1" x14ac:dyDescent="0.2">
      <c r="A546" s="6">
        <v>80394</v>
      </c>
      <c r="B546" s="4" t="s">
        <v>220</v>
      </c>
    </row>
    <row r="547" spans="1:2" s="5" customFormat="1" x14ac:dyDescent="0.2">
      <c r="A547" s="6">
        <v>80395</v>
      </c>
      <c r="B547" s="4" t="s">
        <v>12</v>
      </c>
    </row>
    <row r="548" spans="1:2" s="5" customFormat="1" x14ac:dyDescent="0.2">
      <c r="A548" s="6">
        <v>85111</v>
      </c>
      <c r="B548" s="4" t="s">
        <v>150</v>
      </c>
    </row>
    <row r="549" spans="1:2" s="5" customFormat="1" x14ac:dyDescent="0.2">
      <c r="A549" s="6">
        <v>85112</v>
      </c>
      <c r="B549" s="4" t="s">
        <v>521</v>
      </c>
    </row>
    <row r="550" spans="1:2" s="5" customFormat="1" x14ac:dyDescent="0.2">
      <c r="A550" s="6">
        <v>85115</v>
      </c>
      <c r="B550" s="4" t="s">
        <v>522</v>
      </c>
    </row>
    <row r="551" spans="1:2" s="5" customFormat="1" x14ac:dyDescent="0.2">
      <c r="A551" s="6">
        <v>85116</v>
      </c>
      <c r="B551" s="4" t="s">
        <v>523</v>
      </c>
    </row>
    <row r="552" spans="1:2" s="5" customFormat="1" x14ac:dyDescent="0.2">
      <c r="A552" s="6">
        <v>85117</v>
      </c>
      <c r="B552" s="4" t="s">
        <v>524</v>
      </c>
    </row>
    <row r="553" spans="1:2" s="5" customFormat="1" x14ac:dyDescent="0.2">
      <c r="A553" s="6">
        <v>85118</v>
      </c>
      <c r="B553" s="4" t="s">
        <v>525</v>
      </c>
    </row>
    <row r="554" spans="1:2" s="5" customFormat="1" x14ac:dyDescent="0.2">
      <c r="A554" s="6">
        <v>85119</v>
      </c>
      <c r="B554" s="4" t="s">
        <v>526</v>
      </c>
    </row>
    <row r="555" spans="1:2" s="5" customFormat="1" x14ac:dyDescent="0.2">
      <c r="A555" s="6">
        <v>85120</v>
      </c>
      <c r="B555" s="4" t="s">
        <v>151</v>
      </c>
    </row>
    <row r="556" spans="1:2" s="5" customFormat="1" x14ac:dyDescent="0.2">
      <c r="A556" s="6">
        <v>85121</v>
      </c>
      <c r="B556" s="4" t="s">
        <v>527</v>
      </c>
    </row>
    <row r="557" spans="1:2" s="5" customFormat="1" x14ac:dyDescent="0.2">
      <c r="A557" s="6">
        <v>85131</v>
      </c>
      <c r="B557" s="4" t="s">
        <v>528</v>
      </c>
    </row>
    <row r="558" spans="1:2" s="5" customFormat="1" x14ac:dyDescent="0.2">
      <c r="A558" s="6">
        <v>85132</v>
      </c>
      <c r="B558" s="4" t="s">
        <v>529</v>
      </c>
    </row>
    <row r="559" spans="1:2" s="5" customFormat="1" x14ac:dyDescent="0.2">
      <c r="A559" s="6">
        <v>85133</v>
      </c>
      <c r="B559" s="4" t="s">
        <v>530</v>
      </c>
    </row>
    <row r="560" spans="1:2" s="5" customFormat="1" x14ac:dyDescent="0.2">
      <c r="A560" s="6">
        <v>85134</v>
      </c>
      <c r="B560" s="4" t="s">
        <v>531</v>
      </c>
    </row>
    <row r="561" spans="1:2" s="5" customFormat="1" x14ac:dyDescent="0.2">
      <c r="A561" s="6">
        <v>85136</v>
      </c>
      <c r="B561" s="4" t="s">
        <v>532</v>
      </c>
    </row>
    <row r="562" spans="1:2" s="5" customFormat="1" x14ac:dyDescent="0.2">
      <c r="A562" s="6">
        <v>85137</v>
      </c>
      <c r="B562" s="4" t="s">
        <v>533</v>
      </c>
    </row>
    <row r="563" spans="1:2" s="5" customFormat="1" x14ac:dyDescent="0.2">
      <c r="A563" s="6">
        <v>85138</v>
      </c>
      <c r="B563" s="4" t="s">
        <v>203</v>
      </c>
    </row>
    <row r="564" spans="1:2" s="5" customFormat="1" x14ac:dyDescent="0.2">
      <c r="A564" s="6">
        <v>85141</v>
      </c>
      <c r="B564" s="4" t="s">
        <v>534</v>
      </c>
    </row>
    <row r="565" spans="1:2" s="5" customFormat="1" x14ac:dyDescent="0.2">
      <c r="A565" s="6">
        <v>85142</v>
      </c>
      <c r="B565" s="4" t="s">
        <v>535</v>
      </c>
    </row>
    <row r="566" spans="1:2" s="5" customFormat="1" x14ac:dyDescent="0.2">
      <c r="A566" s="6">
        <v>85143</v>
      </c>
      <c r="B566" s="4" t="s">
        <v>536</v>
      </c>
    </row>
    <row r="567" spans="1:2" s="5" customFormat="1" x14ac:dyDescent="0.2">
      <c r="A567" s="6">
        <v>85147</v>
      </c>
      <c r="B567" s="4" t="s">
        <v>537</v>
      </c>
    </row>
    <row r="568" spans="1:2" s="5" customFormat="1" x14ac:dyDescent="0.2">
      <c r="A568" s="6">
        <v>85148</v>
      </c>
      <c r="B568" s="4" t="s">
        <v>152</v>
      </c>
    </row>
    <row r="569" spans="1:2" s="5" customFormat="1" x14ac:dyDescent="0.2">
      <c r="A569" s="6">
        <v>85149</v>
      </c>
      <c r="B569" s="4" t="s">
        <v>154</v>
      </c>
    </row>
    <row r="570" spans="1:2" s="5" customFormat="1" x14ac:dyDescent="0.2">
      <c r="A570" s="6">
        <v>85151</v>
      </c>
      <c r="B570" s="4" t="s">
        <v>538</v>
      </c>
    </row>
    <row r="571" spans="1:2" s="5" customFormat="1" x14ac:dyDescent="0.2">
      <c r="A571" s="6">
        <v>85152</v>
      </c>
      <c r="B571" s="4" t="s">
        <v>539</v>
      </c>
    </row>
    <row r="572" spans="1:2" s="5" customFormat="1" x14ac:dyDescent="0.2">
      <c r="A572" s="6">
        <v>85153</v>
      </c>
      <c r="B572" s="4" t="s">
        <v>155</v>
      </c>
    </row>
    <row r="573" spans="1:2" s="5" customFormat="1" x14ac:dyDescent="0.2">
      <c r="A573" s="6">
        <v>85154</v>
      </c>
      <c r="B573" s="4" t="s">
        <v>156</v>
      </c>
    </row>
    <row r="574" spans="1:2" s="5" customFormat="1" x14ac:dyDescent="0.2">
      <c r="A574" s="6">
        <v>85156</v>
      </c>
      <c r="B574" s="4" t="s">
        <v>540</v>
      </c>
    </row>
    <row r="575" spans="1:2" s="5" customFormat="1" x14ac:dyDescent="0.2">
      <c r="A575" s="6">
        <v>85157</v>
      </c>
      <c r="B575" s="4" t="s">
        <v>541</v>
      </c>
    </row>
    <row r="576" spans="1:2" s="5" customFormat="1" x14ac:dyDescent="0.2">
      <c r="A576" s="6">
        <v>85158</v>
      </c>
      <c r="B576" s="4" t="s">
        <v>542</v>
      </c>
    </row>
    <row r="577" spans="1:2" s="5" customFormat="1" x14ac:dyDescent="0.2">
      <c r="A577" s="6">
        <v>85178</v>
      </c>
      <c r="B577" s="4" t="s">
        <v>216</v>
      </c>
    </row>
    <row r="578" spans="1:2" s="5" customFormat="1" x14ac:dyDescent="0.2">
      <c r="A578" s="6">
        <v>85179</v>
      </c>
      <c r="B578" s="4" t="s">
        <v>217</v>
      </c>
    </row>
    <row r="579" spans="1:2" s="5" customFormat="1" x14ac:dyDescent="0.2">
      <c r="A579" s="6">
        <v>85180</v>
      </c>
      <c r="B579" s="4" t="s">
        <v>218</v>
      </c>
    </row>
    <row r="580" spans="1:2" s="5" customFormat="1" x14ac:dyDescent="0.2">
      <c r="A580" s="6">
        <v>85193</v>
      </c>
      <c r="B580" s="4" t="s">
        <v>219</v>
      </c>
    </row>
    <row r="581" spans="1:2" s="5" customFormat="1" x14ac:dyDescent="0.2">
      <c r="A581" s="6">
        <v>85194</v>
      </c>
      <c r="B581" s="4" t="s">
        <v>220</v>
      </c>
    </row>
    <row r="582" spans="1:2" s="5" customFormat="1" x14ac:dyDescent="0.2">
      <c r="A582" s="6">
        <v>85195</v>
      </c>
      <c r="B582" s="4" t="s">
        <v>12</v>
      </c>
    </row>
    <row r="583" spans="1:2" s="5" customFormat="1" x14ac:dyDescent="0.2">
      <c r="A583" s="6">
        <v>85201</v>
      </c>
      <c r="B583" s="4" t="s">
        <v>543</v>
      </c>
    </row>
    <row r="584" spans="1:2" s="5" customFormat="1" x14ac:dyDescent="0.2">
      <c r="A584" s="6">
        <v>85202</v>
      </c>
      <c r="B584" s="4" t="s">
        <v>544</v>
      </c>
    </row>
    <row r="585" spans="1:2" s="5" customFormat="1" x14ac:dyDescent="0.2">
      <c r="A585" s="6">
        <v>85203</v>
      </c>
      <c r="B585" s="4" t="s">
        <v>545</v>
      </c>
    </row>
    <row r="586" spans="1:2" s="5" customFormat="1" x14ac:dyDescent="0.2">
      <c r="A586" s="6">
        <v>85204</v>
      </c>
      <c r="B586" s="4" t="s">
        <v>546</v>
      </c>
    </row>
    <row r="587" spans="1:2" s="5" customFormat="1" x14ac:dyDescent="0.2">
      <c r="A587" s="6">
        <v>85205</v>
      </c>
      <c r="B587" s="4" t="s">
        <v>158</v>
      </c>
    </row>
    <row r="588" spans="1:2" s="5" customFormat="1" x14ac:dyDescent="0.2">
      <c r="A588" s="6">
        <v>85212</v>
      </c>
      <c r="B588" s="4" t="s">
        <v>159</v>
      </c>
    </row>
    <row r="589" spans="1:2" s="5" customFormat="1" x14ac:dyDescent="0.2">
      <c r="A589" s="6">
        <v>85213</v>
      </c>
      <c r="B589" s="4" t="s">
        <v>547</v>
      </c>
    </row>
    <row r="590" spans="1:2" s="5" customFormat="1" x14ac:dyDescent="0.2">
      <c r="A590" s="6">
        <v>85214</v>
      </c>
      <c r="B590" s="4" t="s">
        <v>548</v>
      </c>
    </row>
    <row r="591" spans="1:2" s="5" customFormat="1" x14ac:dyDescent="0.2">
      <c r="A591" s="6">
        <v>85215</v>
      </c>
      <c r="B591" s="4" t="s">
        <v>549</v>
      </c>
    </row>
    <row r="592" spans="1:2" s="5" customFormat="1" x14ac:dyDescent="0.2">
      <c r="A592" s="6">
        <v>85216</v>
      </c>
      <c r="B592" s="4" t="s">
        <v>550</v>
      </c>
    </row>
    <row r="593" spans="1:2" s="5" customFormat="1" x14ac:dyDescent="0.2">
      <c r="A593" s="6">
        <v>85217</v>
      </c>
      <c r="B593" s="4" t="s">
        <v>160</v>
      </c>
    </row>
    <row r="594" spans="1:2" s="5" customFormat="1" x14ac:dyDescent="0.2">
      <c r="A594" s="6">
        <v>85218</v>
      </c>
      <c r="B594" s="4" t="s">
        <v>551</v>
      </c>
    </row>
    <row r="595" spans="1:2" s="5" customFormat="1" x14ac:dyDescent="0.2">
      <c r="A595" s="6">
        <v>85219</v>
      </c>
      <c r="B595" s="4" t="s">
        <v>552</v>
      </c>
    </row>
    <row r="596" spans="1:2" s="5" customFormat="1" x14ac:dyDescent="0.2">
      <c r="A596" s="6">
        <v>85220</v>
      </c>
      <c r="B596" s="4" t="s">
        <v>553</v>
      </c>
    </row>
    <row r="597" spans="1:2" s="5" customFormat="1" x14ac:dyDescent="0.2">
      <c r="A597" s="6">
        <v>85226</v>
      </c>
      <c r="B597" s="4" t="s">
        <v>924</v>
      </c>
    </row>
    <row r="598" spans="1:2" s="5" customFormat="1" x14ac:dyDescent="0.2">
      <c r="A598" s="6">
        <v>85228</v>
      </c>
      <c r="B598" s="4" t="s">
        <v>554</v>
      </c>
    </row>
    <row r="599" spans="1:2" s="5" customFormat="1" x14ac:dyDescent="0.2">
      <c r="A599" s="6">
        <v>85231</v>
      </c>
      <c r="B599" s="4" t="s">
        <v>555</v>
      </c>
    </row>
    <row r="600" spans="1:2" s="5" customFormat="1" x14ac:dyDescent="0.2">
      <c r="A600" s="6">
        <v>85232</v>
      </c>
      <c r="B600" s="4" t="s">
        <v>556</v>
      </c>
    </row>
    <row r="601" spans="1:2" s="5" customFormat="1" x14ac:dyDescent="0.2">
      <c r="A601" s="6">
        <v>85233</v>
      </c>
      <c r="B601" s="4" t="s">
        <v>144</v>
      </c>
    </row>
    <row r="602" spans="1:2" s="5" customFormat="1" x14ac:dyDescent="0.2">
      <c r="A602" s="6">
        <v>85234</v>
      </c>
      <c r="B602" s="4" t="s">
        <v>557</v>
      </c>
    </row>
    <row r="603" spans="1:2" s="5" customFormat="1" x14ac:dyDescent="0.2">
      <c r="A603" s="6">
        <v>85278</v>
      </c>
      <c r="B603" s="4" t="s">
        <v>216</v>
      </c>
    </row>
    <row r="604" spans="1:2" s="5" customFormat="1" x14ac:dyDescent="0.2">
      <c r="A604" s="6">
        <v>85279</v>
      </c>
      <c r="B604" s="4" t="s">
        <v>217</v>
      </c>
    </row>
    <row r="605" spans="1:2" s="5" customFormat="1" x14ac:dyDescent="0.2">
      <c r="A605" s="6">
        <v>85280</v>
      </c>
      <c r="B605" s="4" t="s">
        <v>218</v>
      </c>
    </row>
    <row r="606" spans="1:2" s="5" customFormat="1" x14ac:dyDescent="0.2">
      <c r="A606" s="6">
        <v>85293</v>
      </c>
      <c r="B606" s="4" t="s">
        <v>219</v>
      </c>
    </row>
    <row r="607" spans="1:2" s="5" customFormat="1" x14ac:dyDescent="0.2">
      <c r="A607" s="6">
        <v>85294</v>
      </c>
      <c r="B607" s="4" t="s">
        <v>220</v>
      </c>
    </row>
    <row r="608" spans="1:2" s="5" customFormat="1" x14ac:dyDescent="0.2">
      <c r="A608" s="6">
        <v>85295</v>
      </c>
      <c r="B608" s="4" t="s">
        <v>12</v>
      </c>
    </row>
    <row r="609" spans="1:2" s="5" customFormat="1" x14ac:dyDescent="0.2">
      <c r="A609" s="6">
        <v>85305</v>
      </c>
      <c r="B609" s="4" t="s">
        <v>558</v>
      </c>
    </row>
    <row r="610" spans="1:2" s="5" customFormat="1" x14ac:dyDescent="0.2">
      <c r="A610" s="6">
        <v>85306</v>
      </c>
      <c r="B610" s="4" t="s">
        <v>559</v>
      </c>
    </row>
    <row r="611" spans="1:2" s="5" customFormat="1" x14ac:dyDescent="0.2">
      <c r="A611" s="6">
        <v>85307</v>
      </c>
      <c r="B611" s="4" t="s">
        <v>560</v>
      </c>
    </row>
    <row r="612" spans="1:2" s="5" customFormat="1" x14ac:dyDescent="0.2">
      <c r="A612" s="6">
        <v>85311</v>
      </c>
      <c r="B612" s="4" t="s">
        <v>561</v>
      </c>
    </row>
    <row r="613" spans="1:2" s="5" customFormat="1" x14ac:dyDescent="0.2">
      <c r="A613" s="6">
        <v>85321</v>
      </c>
      <c r="B613" s="4" t="s">
        <v>562</v>
      </c>
    </row>
    <row r="614" spans="1:2" s="5" customFormat="1" x14ac:dyDescent="0.2">
      <c r="A614" s="6">
        <v>85322</v>
      </c>
      <c r="B614" s="4" t="s">
        <v>563</v>
      </c>
    </row>
    <row r="615" spans="1:2" s="5" customFormat="1" x14ac:dyDescent="0.2">
      <c r="A615" s="6">
        <v>85323</v>
      </c>
      <c r="B615" s="4" t="s">
        <v>564</v>
      </c>
    </row>
    <row r="616" spans="1:2" s="5" customFormat="1" x14ac:dyDescent="0.2">
      <c r="A616" s="6">
        <v>85324</v>
      </c>
      <c r="B616" s="4" t="s">
        <v>162</v>
      </c>
    </row>
    <row r="617" spans="1:2" s="5" customFormat="1" x14ac:dyDescent="0.2">
      <c r="A617" s="6">
        <v>85325</v>
      </c>
      <c r="B617" s="4" t="s">
        <v>565</v>
      </c>
    </row>
    <row r="618" spans="1:2" s="5" customFormat="1" x14ac:dyDescent="0.2">
      <c r="A618" s="6">
        <v>85329</v>
      </c>
      <c r="B618" s="4" t="s">
        <v>566</v>
      </c>
    </row>
    <row r="619" spans="1:2" s="5" customFormat="1" x14ac:dyDescent="0.2">
      <c r="A619" s="6">
        <v>85330</v>
      </c>
      <c r="B619" s="4" t="s">
        <v>567</v>
      </c>
    </row>
    <row r="620" spans="1:2" s="5" customFormat="1" x14ac:dyDescent="0.2">
      <c r="A620" s="6">
        <v>85332</v>
      </c>
      <c r="B620" s="4" t="s">
        <v>163</v>
      </c>
    </row>
    <row r="621" spans="1:2" s="5" customFormat="1" x14ac:dyDescent="0.2">
      <c r="A621" s="6">
        <v>85333</v>
      </c>
      <c r="B621" s="4" t="s">
        <v>568</v>
      </c>
    </row>
    <row r="622" spans="1:2" s="5" customFormat="1" x14ac:dyDescent="0.2">
      <c r="A622" s="6">
        <v>85334</v>
      </c>
      <c r="B622" s="4" t="s">
        <v>569</v>
      </c>
    </row>
    <row r="623" spans="1:2" s="5" customFormat="1" x14ac:dyDescent="0.2">
      <c r="A623" s="6">
        <v>85335</v>
      </c>
      <c r="B623" s="4" t="s">
        <v>570</v>
      </c>
    </row>
    <row r="624" spans="1:2" s="5" customFormat="1" x14ac:dyDescent="0.2">
      <c r="A624" s="6">
        <v>85336</v>
      </c>
      <c r="B624" s="4" t="s">
        <v>571</v>
      </c>
    </row>
    <row r="625" spans="1:2" s="5" customFormat="1" x14ac:dyDescent="0.2">
      <c r="A625" s="6">
        <v>85347</v>
      </c>
      <c r="B625" s="4" t="s">
        <v>572</v>
      </c>
    </row>
    <row r="626" spans="1:2" s="5" customFormat="1" x14ac:dyDescent="0.2">
      <c r="A626" s="6">
        <v>85378</v>
      </c>
      <c r="B626" s="4" t="s">
        <v>216</v>
      </c>
    </row>
    <row r="627" spans="1:2" s="5" customFormat="1" x14ac:dyDescent="0.2">
      <c r="A627" s="6">
        <v>85379</v>
      </c>
      <c r="B627" s="4" t="s">
        <v>217</v>
      </c>
    </row>
    <row r="628" spans="1:2" s="5" customFormat="1" x14ac:dyDescent="0.2">
      <c r="A628" s="6">
        <v>85380</v>
      </c>
      <c r="B628" s="4" t="s">
        <v>218</v>
      </c>
    </row>
    <row r="629" spans="1:2" s="5" customFormat="1" x14ac:dyDescent="0.2">
      <c r="A629" s="6">
        <v>85393</v>
      </c>
      <c r="B629" s="4" t="s">
        <v>219</v>
      </c>
    </row>
    <row r="630" spans="1:2" s="5" customFormat="1" x14ac:dyDescent="0.2">
      <c r="A630" s="6">
        <v>85394</v>
      </c>
      <c r="B630" s="4" t="s">
        <v>220</v>
      </c>
    </row>
    <row r="631" spans="1:2" s="5" customFormat="1" x14ac:dyDescent="0.2">
      <c r="A631" s="6">
        <v>85395</v>
      </c>
      <c r="B631" s="4" t="s">
        <v>12</v>
      </c>
    </row>
    <row r="632" spans="1:2" s="5" customFormat="1" x14ac:dyDescent="0.2">
      <c r="A632" s="6">
        <v>85401</v>
      </c>
      <c r="B632" s="4" t="s">
        <v>573</v>
      </c>
    </row>
    <row r="633" spans="1:2" s="5" customFormat="1" x14ac:dyDescent="0.2">
      <c r="A633" s="6">
        <v>85402</v>
      </c>
      <c r="B633" s="4" t="s">
        <v>574</v>
      </c>
    </row>
    <row r="634" spans="1:2" s="5" customFormat="1" x14ac:dyDescent="0.2">
      <c r="A634" s="6">
        <v>85403</v>
      </c>
      <c r="B634" s="4" t="s">
        <v>575</v>
      </c>
    </row>
    <row r="635" spans="1:2" s="5" customFormat="1" x14ac:dyDescent="0.2">
      <c r="A635" s="6">
        <v>85404</v>
      </c>
      <c r="B635" s="4" t="s">
        <v>576</v>
      </c>
    </row>
    <row r="636" spans="1:2" s="5" customFormat="1" x14ac:dyDescent="0.2">
      <c r="A636" s="6">
        <v>85406</v>
      </c>
      <c r="B636" s="4" t="s">
        <v>577</v>
      </c>
    </row>
    <row r="637" spans="1:2" s="5" customFormat="1" x14ac:dyDescent="0.2">
      <c r="A637" s="6">
        <v>85407</v>
      </c>
      <c r="B637" s="4" t="s">
        <v>578</v>
      </c>
    </row>
    <row r="638" spans="1:2" s="5" customFormat="1" x14ac:dyDescent="0.2">
      <c r="A638" s="6">
        <v>85410</v>
      </c>
      <c r="B638" s="4" t="s">
        <v>165</v>
      </c>
    </row>
    <row r="639" spans="1:2" s="5" customFormat="1" x14ac:dyDescent="0.2">
      <c r="A639" s="6">
        <v>85411</v>
      </c>
      <c r="B639" s="4" t="s">
        <v>579</v>
      </c>
    </row>
    <row r="640" spans="1:2" s="5" customFormat="1" x14ac:dyDescent="0.2">
      <c r="A640" s="6">
        <v>85412</v>
      </c>
      <c r="B640" s="4" t="s">
        <v>580</v>
      </c>
    </row>
    <row r="641" spans="1:2" s="5" customFormat="1" x14ac:dyDescent="0.2">
      <c r="A641" s="6">
        <v>85413</v>
      </c>
      <c r="B641" s="4" t="s">
        <v>581</v>
      </c>
    </row>
    <row r="642" spans="1:2" s="5" customFormat="1" x14ac:dyDescent="0.2">
      <c r="A642" s="6">
        <v>85415</v>
      </c>
      <c r="B642" s="4" t="s">
        <v>582</v>
      </c>
    </row>
    <row r="643" spans="1:2" s="5" customFormat="1" x14ac:dyDescent="0.2">
      <c r="A643" s="6">
        <v>85417</v>
      </c>
      <c r="B643" s="4" t="s">
        <v>583</v>
      </c>
    </row>
    <row r="644" spans="1:2" s="5" customFormat="1" x14ac:dyDescent="0.2">
      <c r="A644" s="6">
        <v>85418</v>
      </c>
      <c r="B644" s="4" t="s">
        <v>584</v>
      </c>
    </row>
    <row r="645" spans="1:2" s="5" customFormat="1" x14ac:dyDescent="0.2">
      <c r="A645" s="6">
        <v>85419</v>
      </c>
      <c r="B645" s="4" t="s">
        <v>585</v>
      </c>
    </row>
    <row r="646" spans="1:2" s="5" customFormat="1" x14ac:dyDescent="0.2">
      <c r="A646" s="6">
        <v>85420</v>
      </c>
      <c r="B646" s="4" t="s">
        <v>586</v>
      </c>
    </row>
    <row r="647" spans="1:2" s="5" customFormat="1" x14ac:dyDescent="0.2">
      <c r="A647" s="6">
        <v>85421</v>
      </c>
      <c r="B647" s="4" t="s">
        <v>587</v>
      </c>
    </row>
    <row r="648" spans="1:2" s="5" customFormat="1" x14ac:dyDescent="0.2">
      <c r="A648" s="6">
        <v>85446</v>
      </c>
      <c r="B648" s="4" t="s">
        <v>144</v>
      </c>
    </row>
    <row r="649" spans="1:2" s="5" customFormat="1" x14ac:dyDescent="0.2">
      <c r="A649" s="6">
        <v>85478</v>
      </c>
      <c r="B649" s="4" t="s">
        <v>216</v>
      </c>
    </row>
    <row r="650" spans="1:2" s="5" customFormat="1" x14ac:dyDescent="0.2">
      <c r="A650" s="6">
        <v>85479</v>
      </c>
      <c r="B650" s="4" t="s">
        <v>217</v>
      </c>
    </row>
    <row r="651" spans="1:2" s="5" customFormat="1" x14ac:dyDescent="0.2">
      <c r="A651" s="6">
        <v>85480</v>
      </c>
      <c r="B651" s="4" t="s">
        <v>218</v>
      </c>
    </row>
    <row r="652" spans="1:2" s="5" customFormat="1" x14ac:dyDescent="0.2">
      <c r="A652" s="6">
        <v>85493</v>
      </c>
      <c r="B652" s="4" t="s">
        <v>219</v>
      </c>
    </row>
    <row r="653" spans="1:2" s="5" customFormat="1" x14ac:dyDescent="0.2">
      <c r="A653" s="6">
        <v>85494</v>
      </c>
      <c r="B653" s="4" t="s">
        <v>220</v>
      </c>
    </row>
    <row r="654" spans="1:2" s="5" customFormat="1" x14ac:dyDescent="0.2">
      <c r="A654" s="6">
        <v>85495</v>
      </c>
      <c r="B654" s="4" t="s">
        <v>12</v>
      </c>
    </row>
    <row r="655" spans="1:2" s="5" customFormat="1" x14ac:dyDescent="0.2">
      <c r="A655" s="6">
        <v>90001</v>
      </c>
      <c r="B655" s="4" t="s">
        <v>588</v>
      </c>
    </row>
    <row r="656" spans="1:2" s="5" customFormat="1" x14ac:dyDescent="0.2">
      <c r="A656" s="6">
        <v>90002</v>
      </c>
      <c r="B656" s="4" t="s">
        <v>166</v>
      </c>
    </row>
    <row r="657" spans="1:2" s="5" customFormat="1" x14ac:dyDescent="0.2">
      <c r="A657" s="6">
        <v>90003</v>
      </c>
      <c r="B657" s="4" t="s">
        <v>589</v>
      </c>
    </row>
    <row r="658" spans="1:2" s="5" customFormat="1" x14ac:dyDescent="0.2">
      <c r="A658" s="6">
        <v>90004</v>
      </c>
      <c r="B658" s="4" t="s">
        <v>590</v>
      </c>
    </row>
    <row r="659" spans="1:2" s="5" customFormat="1" x14ac:dyDescent="0.2">
      <c r="A659" s="6">
        <v>90005</v>
      </c>
      <c r="B659" s="4" t="s">
        <v>591</v>
      </c>
    </row>
    <row r="660" spans="1:2" s="5" customFormat="1" x14ac:dyDescent="0.2">
      <c r="A660" s="6">
        <v>90006</v>
      </c>
      <c r="B660" s="4" t="s">
        <v>592</v>
      </c>
    </row>
    <row r="661" spans="1:2" s="5" customFormat="1" x14ac:dyDescent="0.2">
      <c r="A661" s="6">
        <v>90007</v>
      </c>
      <c r="B661" s="4" t="s">
        <v>593</v>
      </c>
    </row>
    <row r="662" spans="1:2" s="5" customFormat="1" x14ac:dyDescent="0.2">
      <c r="A662" s="6">
        <v>90008</v>
      </c>
      <c r="B662" s="4" t="s">
        <v>167</v>
      </c>
    </row>
    <row r="663" spans="1:2" s="5" customFormat="1" x14ac:dyDescent="0.2">
      <c r="A663" s="6">
        <v>90009</v>
      </c>
      <c r="B663" s="4" t="s">
        <v>594</v>
      </c>
    </row>
    <row r="664" spans="1:2" s="5" customFormat="1" x14ac:dyDescent="0.2">
      <c r="A664" s="6">
        <v>90010</v>
      </c>
      <c r="B664" s="4" t="s">
        <v>203</v>
      </c>
    </row>
    <row r="665" spans="1:2" s="5" customFormat="1" x14ac:dyDescent="0.2">
      <c r="A665" s="6">
        <v>90011</v>
      </c>
      <c r="B665" s="4" t="s">
        <v>22</v>
      </c>
    </row>
    <row r="666" spans="1:2" s="12" customFormat="1" x14ac:dyDescent="0.2">
      <c r="A666" s="10">
        <v>90012</v>
      </c>
      <c r="B666" s="11" t="s">
        <v>931</v>
      </c>
    </row>
    <row r="667" spans="1:2" s="5" customFormat="1" x14ac:dyDescent="0.2">
      <c r="A667" s="6">
        <v>90013</v>
      </c>
      <c r="B667" s="4" t="s">
        <v>595</v>
      </c>
    </row>
    <row r="668" spans="1:2" s="5" customFormat="1" x14ac:dyDescent="0.2">
      <c r="A668" s="6">
        <v>90014</v>
      </c>
      <c r="B668" s="4" t="s">
        <v>596</v>
      </c>
    </row>
    <row r="669" spans="1:2" s="5" customFormat="1" x14ac:dyDescent="0.2">
      <c r="A669" s="6">
        <v>90015</v>
      </c>
      <c r="B669" s="4" t="s">
        <v>597</v>
      </c>
    </row>
    <row r="670" spans="1:2" s="12" customFormat="1" x14ac:dyDescent="0.2">
      <c r="A670" s="10">
        <v>90016</v>
      </c>
      <c r="B670" s="11" t="s">
        <v>931</v>
      </c>
    </row>
    <row r="671" spans="1:2" s="5" customFormat="1" x14ac:dyDescent="0.2">
      <c r="A671" s="6">
        <v>90017</v>
      </c>
      <c r="B671" s="4" t="s">
        <v>598</v>
      </c>
    </row>
    <row r="672" spans="1:2" s="5" customFormat="1" x14ac:dyDescent="0.2">
      <c r="A672" s="6">
        <v>90018</v>
      </c>
      <c r="B672" s="4" t="s">
        <v>599</v>
      </c>
    </row>
    <row r="673" spans="1:2" s="5" customFormat="1" x14ac:dyDescent="0.2">
      <c r="A673" s="6">
        <v>90019</v>
      </c>
      <c r="B673" s="4" t="s">
        <v>168</v>
      </c>
    </row>
    <row r="674" spans="1:2" s="5" customFormat="1" x14ac:dyDescent="0.2">
      <c r="A674" s="6">
        <v>90020</v>
      </c>
      <c r="B674" s="4" t="s">
        <v>169</v>
      </c>
    </row>
    <row r="675" spans="1:2" s="5" customFormat="1" x14ac:dyDescent="0.2">
      <c r="A675" s="6">
        <v>90021</v>
      </c>
      <c r="B675" s="4" t="s">
        <v>600</v>
      </c>
    </row>
    <row r="676" spans="1:2" s="5" customFormat="1" x14ac:dyDescent="0.2">
      <c r="A676" s="6">
        <v>90022</v>
      </c>
      <c r="B676" s="4" t="s">
        <v>601</v>
      </c>
    </row>
    <row r="677" spans="1:2" s="5" customFormat="1" x14ac:dyDescent="0.2">
      <c r="A677" s="6">
        <v>90023</v>
      </c>
      <c r="B677" s="4" t="s">
        <v>602</v>
      </c>
    </row>
    <row r="678" spans="1:2" s="5" customFormat="1" x14ac:dyDescent="0.2">
      <c r="A678" s="6">
        <v>90078</v>
      </c>
      <c r="B678" s="4" t="s">
        <v>216</v>
      </c>
    </row>
    <row r="679" spans="1:2" s="5" customFormat="1" x14ac:dyDescent="0.2">
      <c r="A679" s="6">
        <v>90079</v>
      </c>
      <c r="B679" s="4" t="s">
        <v>217</v>
      </c>
    </row>
    <row r="680" spans="1:2" s="5" customFormat="1" x14ac:dyDescent="0.2">
      <c r="A680" s="6">
        <v>90080</v>
      </c>
      <c r="B680" s="4" t="s">
        <v>218</v>
      </c>
    </row>
    <row r="681" spans="1:2" s="5" customFormat="1" x14ac:dyDescent="0.2">
      <c r="A681" s="6">
        <v>90093</v>
      </c>
      <c r="B681" s="4" t="s">
        <v>219</v>
      </c>
    </row>
    <row r="682" spans="1:2" s="5" customFormat="1" x14ac:dyDescent="0.2">
      <c r="A682" s="6">
        <v>90094</v>
      </c>
      <c r="B682" s="4" t="s">
        <v>220</v>
      </c>
    </row>
    <row r="683" spans="1:2" s="5" customFormat="1" x14ac:dyDescent="0.2">
      <c r="A683" s="6">
        <v>90095</v>
      </c>
      <c r="B683" s="4" t="s">
        <v>12</v>
      </c>
    </row>
    <row r="684" spans="1:2" s="5" customFormat="1" x14ac:dyDescent="0.2">
      <c r="A684" s="6">
        <v>92101</v>
      </c>
      <c r="B684" s="4" t="s">
        <v>603</v>
      </c>
    </row>
    <row r="685" spans="1:2" s="5" customFormat="1" x14ac:dyDescent="0.2">
      <c r="A685" s="6">
        <v>92102</v>
      </c>
      <c r="B685" s="4" t="s">
        <v>604</v>
      </c>
    </row>
    <row r="686" spans="1:2" s="5" customFormat="1" x14ac:dyDescent="0.2">
      <c r="A686" s="6">
        <v>92103</v>
      </c>
      <c r="B686" s="4" t="s">
        <v>605</v>
      </c>
    </row>
    <row r="687" spans="1:2" s="5" customFormat="1" x14ac:dyDescent="0.2">
      <c r="A687" s="6">
        <v>92104</v>
      </c>
      <c r="B687" s="4" t="s">
        <v>606</v>
      </c>
    </row>
    <row r="688" spans="1:2" s="5" customFormat="1" x14ac:dyDescent="0.2">
      <c r="A688" s="6">
        <v>92105</v>
      </c>
      <c r="B688" s="4" t="s">
        <v>172</v>
      </c>
    </row>
    <row r="689" spans="1:2" s="5" customFormat="1" x14ac:dyDescent="0.2">
      <c r="A689" s="6">
        <v>92106</v>
      </c>
      <c r="B689" s="4" t="s">
        <v>607</v>
      </c>
    </row>
    <row r="690" spans="1:2" s="5" customFormat="1" x14ac:dyDescent="0.2">
      <c r="A690" s="6">
        <v>92108</v>
      </c>
      <c r="B690" s="4" t="s">
        <v>174</v>
      </c>
    </row>
    <row r="691" spans="1:2" s="5" customFormat="1" x14ac:dyDescent="0.2">
      <c r="A691" s="6">
        <v>92109</v>
      </c>
      <c r="B691" s="4" t="s">
        <v>176</v>
      </c>
    </row>
    <row r="692" spans="1:2" s="5" customFormat="1" x14ac:dyDescent="0.2">
      <c r="A692" s="6">
        <v>92110</v>
      </c>
      <c r="B692" s="4" t="s">
        <v>608</v>
      </c>
    </row>
    <row r="693" spans="1:2" s="5" customFormat="1" x14ac:dyDescent="0.2">
      <c r="A693" s="6">
        <v>92113</v>
      </c>
      <c r="B693" s="4" t="s">
        <v>609</v>
      </c>
    </row>
    <row r="694" spans="1:2" s="5" customFormat="1" x14ac:dyDescent="0.2">
      <c r="A694" s="6">
        <v>92114</v>
      </c>
      <c r="B694" s="4" t="s">
        <v>610</v>
      </c>
    </row>
    <row r="695" spans="1:2" s="5" customFormat="1" x14ac:dyDescent="0.2">
      <c r="A695" s="6">
        <v>92115</v>
      </c>
      <c r="B695" s="4" t="s">
        <v>611</v>
      </c>
    </row>
    <row r="696" spans="1:2" s="5" customFormat="1" x14ac:dyDescent="0.2">
      <c r="A696" s="6">
        <v>92116</v>
      </c>
      <c r="B696" s="4" t="s">
        <v>177</v>
      </c>
    </row>
    <row r="697" spans="1:2" s="5" customFormat="1" x14ac:dyDescent="0.2">
      <c r="A697" s="6">
        <v>92117</v>
      </c>
      <c r="B697" s="4" t="s">
        <v>612</v>
      </c>
    </row>
    <row r="698" spans="1:2" s="5" customFormat="1" x14ac:dyDescent="0.2">
      <c r="A698" s="6">
        <v>92118</v>
      </c>
      <c r="B698" s="4" t="s">
        <v>178</v>
      </c>
    </row>
    <row r="699" spans="1:2" s="5" customFormat="1" x14ac:dyDescent="0.2">
      <c r="A699" s="6">
        <v>92119</v>
      </c>
      <c r="B699" s="4" t="s">
        <v>613</v>
      </c>
    </row>
    <row r="700" spans="1:2" s="5" customFormat="1" x14ac:dyDescent="0.2">
      <c r="A700" s="6">
        <v>92120</v>
      </c>
      <c r="B700" s="4" t="s">
        <v>180</v>
      </c>
    </row>
    <row r="701" spans="1:2" s="5" customFormat="1" x14ac:dyDescent="0.2">
      <c r="A701" s="6">
        <v>92121</v>
      </c>
      <c r="B701" s="4" t="s">
        <v>614</v>
      </c>
    </row>
    <row r="702" spans="1:2" s="5" customFormat="1" x14ac:dyDescent="0.2">
      <c r="A702" s="6">
        <v>92122</v>
      </c>
      <c r="B702" s="4" t="s">
        <v>615</v>
      </c>
    </row>
    <row r="703" spans="1:2" s="5" customFormat="1" x14ac:dyDescent="0.2">
      <c r="A703" s="6">
        <v>92123</v>
      </c>
      <c r="B703" s="4" t="s">
        <v>616</v>
      </c>
    </row>
    <row r="704" spans="1:2" s="5" customFormat="1" x14ac:dyDescent="0.2">
      <c r="A704" s="6">
        <v>92124</v>
      </c>
      <c r="B704" s="4" t="s">
        <v>617</v>
      </c>
    </row>
    <row r="705" spans="1:2" s="24" customFormat="1" x14ac:dyDescent="0.2">
      <c r="A705" s="22">
        <v>92127</v>
      </c>
      <c r="B705" s="23" t="s">
        <v>934</v>
      </c>
    </row>
    <row r="706" spans="1:2" s="5" customFormat="1" x14ac:dyDescent="0.2">
      <c r="A706" s="6">
        <v>92178</v>
      </c>
      <c r="B706" s="4" t="s">
        <v>216</v>
      </c>
    </row>
    <row r="707" spans="1:2" s="5" customFormat="1" x14ac:dyDescent="0.2">
      <c r="A707" s="6">
        <v>92179</v>
      </c>
      <c r="B707" s="4" t="s">
        <v>217</v>
      </c>
    </row>
    <row r="708" spans="1:2" s="5" customFormat="1" x14ac:dyDescent="0.2">
      <c r="A708" s="6">
        <v>92180</v>
      </c>
      <c r="B708" s="4" t="s">
        <v>218</v>
      </c>
    </row>
    <row r="709" spans="1:2" s="5" customFormat="1" x14ac:dyDescent="0.2">
      <c r="A709" s="6">
        <v>92193</v>
      </c>
      <c r="B709" s="4" t="s">
        <v>219</v>
      </c>
    </row>
    <row r="710" spans="1:2" s="5" customFormat="1" x14ac:dyDescent="0.2">
      <c r="A710" s="6">
        <v>92194</v>
      </c>
      <c r="B710" s="4" t="s">
        <v>220</v>
      </c>
    </row>
    <row r="711" spans="1:2" s="5" customFormat="1" x14ac:dyDescent="0.2">
      <c r="A711" s="6">
        <v>92195</v>
      </c>
      <c r="B711" s="4" t="s">
        <v>12</v>
      </c>
    </row>
    <row r="712" spans="1:2" s="5" customFormat="1" x14ac:dyDescent="0.2">
      <c r="A712" s="6">
        <v>92501</v>
      </c>
      <c r="B712" s="4" t="s">
        <v>618</v>
      </c>
    </row>
    <row r="713" spans="1:2" s="5" customFormat="1" x14ac:dyDescent="0.2">
      <c r="A713" s="6">
        <v>92502</v>
      </c>
      <c r="B713" s="4" t="s">
        <v>183</v>
      </c>
    </row>
    <row r="714" spans="1:2" s="5" customFormat="1" x14ac:dyDescent="0.2">
      <c r="A714" s="6">
        <v>92503</v>
      </c>
      <c r="B714" s="4" t="s">
        <v>619</v>
      </c>
    </row>
    <row r="715" spans="1:2" s="5" customFormat="1" x14ac:dyDescent="0.2">
      <c r="A715" s="6">
        <v>92504</v>
      </c>
      <c r="B715" s="4" t="s">
        <v>620</v>
      </c>
    </row>
    <row r="716" spans="1:2" s="5" customFormat="1" x14ac:dyDescent="0.2">
      <c r="A716" s="6">
        <v>92578</v>
      </c>
      <c r="B716" s="4" t="s">
        <v>216</v>
      </c>
    </row>
    <row r="717" spans="1:2" s="5" customFormat="1" x14ac:dyDescent="0.2">
      <c r="A717" s="6">
        <v>92579</v>
      </c>
      <c r="B717" s="4" t="s">
        <v>217</v>
      </c>
    </row>
    <row r="718" spans="1:2" s="5" customFormat="1" x14ac:dyDescent="0.2">
      <c r="A718" s="6">
        <v>92580</v>
      </c>
      <c r="B718" s="4" t="s">
        <v>218</v>
      </c>
    </row>
    <row r="719" spans="1:2" s="5" customFormat="1" x14ac:dyDescent="0.2">
      <c r="A719" s="6">
        <v>92593</v>
      </c>
      <c r="B719" s="4" t="s">
        <v>219</v>
      </c>
    </row>
    <row r="720" spans="1:2" s="5" customFormat="1" x14ac:dyDescent="0.2">
      <c r="A720" s="6">
        <v>92594</v>
      </c>
      <c r="B720" s="4" t="s">
        <v>220</v>
      </c>
    </row>
    <row r="721" spans="1:2" s="5" customFormat="1" x14ac:dyDescent="0.2">
      <c r="A721" s="6">
        <v>92595</v>
      </c>
      <c r="B721" s="4" t="s">
        <v>12</v>
      </c>
    </row>
    <row r="722" spans="1:2" s="5" customFormat="1" x14ac:dyDescent="0.2">
      <c r="A722" s="6">
        <v>92601</v>
      </c>
      <c r="B722" s="4" t="s">
        <v>184</v>
      </c>
    </row>
    <row r="723" spans="1:2" s="5" customFormat="1" x14ac:dyDescent="0.2">
      <c r="A723" s="6">
        <v>92603</v>
      </c>
      <c r="B723" s="4" t="s">
        <v>622</v>
      </c>
    </row>
    <row r="724" spans="1:2" s="5" customFormat="1" x14ac:dyDescent="0.2">
      <c r="A724" s="6">
        <v>92604</v>
      </c>
      <c r="B724" s="4" t="s">
        <v>623</v>
      </c>
    </row>
    <row r="725" spans="1:2" s="5" customFormat="1" x14ac:dyDescent="0.2">
      <c r="A725" s="6">
        <v>92605</v>
      </c>
      <c r="B725" s="4" t="s">
        <v>624</v>
      </c>
    </row>
    <row r="726" spans="1:2" s="5" customFormat="1" x14ac:dyDescent="0.2">
      <c r="A726" s="6">
        <v>92678</v>
      </c>
      <c r="B726" s="4" t="s">
        <v>216</v>
      </c>
    </row>
    <row r="727" spans="1:2" s="5" customFormat="1" x14ac:dyDescent="0.2">
      <c r="A727" s="6">
        <v>92679</v>
      </c>
      <c r="B727" s="4" t="s">
        <v>217</v>
      </c>
    </row>
    <row r="728" spans="1:2" s="5" customFormat="1" x14ac:dyDescent="0.2">
      <c r="A728" s="6">
        <v>92680</v>
      </c>
      <c r="B728" s="4" t="s">
        <v>218</v>
      </c>
    </row>
    <row r="729" spans="1:2" s="5" customFormat="1" x14ac:dyDescent="0.2">
      <c r="A729" s="6">
        <v>92693</v>
      </c>
      <c r="B729" s="4" t="s">
        <v>625</v>
      </c>
    </row>
    <row r="730" spans="1:2" s="5" customFormat="1" x14ac:dyDescent="0.2">
      <c r="A730" s="6">
        <v>92694</v>
      </c>
      <c r="B730" s="4" t="s">
        <v>220</v>
      </c>
    </row>
    <row r="731" spans="1:2" s="5" customFormat="1" x14ac:dyDescent="0.2">
      <c r="A731" s="6">
        <v>92695</v>
      </c>
      <c r="B731" s="4" t="s">
        <v>12</v>
      </c>
    </row>
    <row r="732" spans="1:2" x14ac:dyDescent="0.2">
      <c r="A732" s="7">
        <v>1</v>
      </c>
      <c r="B732" s="1" t="s">
        <v>125</v>
      </c>
    </row>
    <row r="733" spans="1:2" x14ac:dyDescent="0.2">
      <c r="A733" s="7">
        <v>2</v>
      </c>
      <c r="B733" s="1" t="s">
        <v>126</v>
      </c>
    </row>
    <row r="734" spans="1:2" x14ac:dyDescent="0.2">
      <c r="A734" s="7">
        <v>3</v>
      </c>
      <c r="B734" s="1" t="s">
        <v>626</v>
      </c>
    </row>
    <row r="735" spans="1:2" x14ac:dyDescent="0.2">
      <c r="A735" s="7">
        <v>4</v>
      </c>
      <c r="B735" s="1" t="s">
        <v>627</v>
      </c>
    </row>
    <row r="736" spans="1:2" x14ac:dyDescent="0.2">
      <c r="A736" s="7">
        <v>5</v>
      </c>
      <c r="B736" s="1" t="s">
        <v>628</v>
      </c>
    </row>
    <row r="737" spans="1:2" x14ac:dyDescent="0.2">
      <c r="A737" s="7">
        <v>6</v>
      </c>
      <c r="B737" s="1" t="s">
        <v>629</v>
      </c>
    </row>
    <row r="738" spans="1:2" x14ac:dyDescent="0.2">
      <c r="A738" s="7">
        <v>7</v>
      </c>
      <c r="B738" s="1" t="s">
        <v>630</v>
      </c>
    </row>
    <row r="739" spans="1:2" x14ac:dyDescent="0.2">
      <c r="A739" s="7">
        <v>9</v>
      </c>
      <c r="B739" s="1" t="s">
        <v>631</v>
      </c>
    </row>
    <row r="740" spans="1:2" x14ac:dyDescent="0.2">
      <c r="A740" s="7">
        <v>11</v>
      </c>
      <c r="B740" s="1" t="s">
        <v>632</v>
      </c>
    </row>
    <row r="741" spans="1:2" x14ac:dyDescent="0.2">
      <c r="A741" s="7">
        <v>12</v>
      </c>
      <c r="B741" s="1" t="s">
        <v>633</v>
      </c>
    </row>
    <row r="742" spans="1:2" x14ac:dyDescent="0.2">
      <c r="A742" s="7">
        <v>13</v>
      </c>
      <c r="B742" s="1" t="s">
        <v>634</v>
      </c>
    </row>
    <row r="743" spans="1:2" x14ac:dyDescent="0.2">
      <c r="A743" s="7">
        <v>14</v>
      </c>
      <c r="B743" s="1" t="s">
        <v>635</v>
      </c>
    </row>
    <row r="744" spans="1:2" x14ac:dyDescent="0.2">
      <c r="A744" s="7">
        <v>31</v>
      </c>
      <c r="B744" s="1" t="s">
        <v>46</v>
      </c>
    </row>
    <row r="745" spans="1:2" x14ac:dyDescent="0.2">
      <c r="A745" s="7">
        <v>32</v>
      </c>
      <c r="B745" s="1" t="s">
        <v>636</v>
      </c>
    </row>
    <row r="746" spans="1:2" x14ac:dyDescent="0.2">
      <c r="A746" s="7">
        <v>33</v>
      </c>
      <c r="B746" s="1" t="s">
        <v>637</v>
      </c>
    </row>
    <row r="747" spans="1:2" x14ac:dyDescent="0.2">
      <c r="A747" s="7">
        <v>34</v>
      </c>
      <c r="B747" s="1" t="s">
        <v>638</v>
      </c>
    </row>
    <row r="748" spans="1:2" x14ac:dyDescent="0.2">
      <c r="A748" s="7">
        <v>35</v>
      </c>
      <c r="B748" s="1" t="s">
        <v>639</v>
      </c>
    </row>
    <row r="749" spans="1:2" x14ac:dyDescent="0.2">
      <c r="A749" s="7">
        <v>36</v>
      </c>
      <c r="B749" s="1" t="s">
        <v>640</v>
      </c>
    </row>
    <row r="750" spans="1:2" x14ac:dyDescent="0.2">
      <c r="A750" s="7">
        <v>37</v>
      </c>
      <c r="B750" s="1" t="s">
        <v>641</v>
      </c>
    </row>
    <row r="751" spans="1:2" x14ac:dyDescent="0.2">
      <c r="A751" s="7">
        <v>39</v>
      </c>
      <c r="B751" s="1" t="s">
        <v>642</v>
      </c>
    </row>
    <row r="752" spans="1:2" x14ac:dyDescent="0.2">
      <c r="A752" s="7">
        <v>40</v>
      </c>
      <c r="B752" s="1" t="s">
        <v>170</v>
      </c>
    </row>
    <row r="753" spans="1:2" x14ac:dyDescent="0.2">
      <c r="A753" s="7">
        <v>41</v>
      </c>
      <c r="B753" s="1" t="s">
        <v>643</v>
      </c>
    </row>
    <row r="754" spans="1:2" x14ac:dyDescent="0.2">
      <c r="A754" s="7">
        <v>42</v>
      </c>
      <c r="B754" s="1" t="s">
        <v>644</v>
      </c>
    </row>
    <row r="755" spans="1:2" x14ac:dyDescent="0.2">
      <c r="A755" s="7">
        <v>43</v>
      </c>
      <c r="B755" s="1" t="s">
        <v>645</v>
      </c>
    </row>
    <row r="756" spans="1:2" x14ac:dyDescent="0.2">
      <c r="A756" s="7">
        <v>44</v>
      </c>
      <c r="B756" s="1" t="s">
        <v>646</v>
      </c>
    </row>
    <row r="757" spans="1:2" x14ac:dyDescent="0.2">
      <c r="A757" s="7">
        <v>46</v>
      </c>
      <c r="B757" s="1" t="s">
        <v>647</v>
      </c>
    </row>
    <row r="758" spans="1:2" x14ac:dyDescent="0.2">
      <c r="A758" s="7">
        <v>47</v>
      </c>
      <c r="B758" s="1" t="s">
        <v>99</v>
      </c>
    </row>
    <row r="759" spans="1:2" x14ac:dyDescent="0.2">
      <c r="A759" s="7">
        <v>48</v>
      </c>
      <c r="B759" s="1" t="s">
        <v>123</v>
      </c>
    </row>
    <row r="760" spans="1:2" x14ac:dyDescent="0.2">
      <c r="A760" s="7">
        <v>49</v>
      </c>
      <c r="B760" s="1" t="s">
        <v>648</v>
      </c>
    </row>
    <row r="761" spans="1:2" x14ac:dyDescent="0.2">
      <c r="A761" s="7">
        <v>50</v>
      </c>
      <c r="B761" s="1" t="s">
        <v>649</v>
      </c>
    </row>
    <row r="762" spans="1:2" x14ac:dyDescent="0.2">
      <c r="A762" s="7">
        <v>51</v>
      </c>
      <c r="B762" s="1" t="s">
        <v>650</v>
      </c>
    </row>
    <row r="763" spans="1:2" x14ac:dyDescent="0.2">
      <c r="A763" s="7">
        <v>52</v>
      </c>
      <c r="B763" s="1" t="s">
        <v>651</v>
      </c>
    </row>
    <row r="764" spans="1:2" x14ac:dyDescent="0.2">
      <c r="A764" s="7">
        <v>53</v>
      </c>
      <c r="B764" s="1" t="s">
        <v>652</v>
      </c>
    </row>
    <row r="765" spans="1:2" x14ac:dyDescent="0.2">
      <c r="A765" s="7">
        <v>54</v>
      </c>
      <c r="B765" s="1" t="s">
        <v>653</v>
      </c>
    </row>
    <row r="766" spans="1:2" x14ac:dyDescent="0.2">
      <c r="A766" s="7">
        <v>56</v>
      </c>
      <c r="B766" s="1" t="s">
        <v>654</v>
      </c>
    </row>
    <row r="767" spans="1:2" x14ac:dyDescent="0.2">
      <c r="A767" s="7">
        <v>57</v>
      </c>
      <c r="B767" s="1" t="s">
        <v>76</v>
      </c>
    </row>
    <row r="768" spans="1:2" x14ac:dyDescent="0.2">
      <c r="A768" s="7">
        <v>58</v>
      </c>
      <c r="B768" s="1" t="s">
        <v>655</v>
      </c>
    </row>
    <row r="769" spans="1:2" x14ac:dyDescent="0.2">
      <c r="A769" s="7">
        <v>59</v>
      </c>
      <c r="B769" s="1" t="s">
        <v>111</v>
      </c>
    </row>
    <row r="770" spans="1:2" x14ac:dyDescent="0.2">
      <c r="A770" s="7">
        <v>60</v>
      </c>
      <c r="B770" s="1" t="s">
        <v>656</v>
      </c>
    </row>
    <row r="771" spans="1:2" x14ac:dyDescent="0.2">
      <c r="A771" s="7">
        <v>68</v>
      </c>
      <c r="B771" s="1" t="s">
        <v>657</v>
      </c>
    </row>
    <row r="772" spans="1:2" x14ac:dyDescent="0.2">
      <c r="A772" s="7">
        <v>69</v>
      </c>
      <c r="B772" s="1" t="s">
        <v>53</v>
      </c>
    </row>
    <row r="773" spans="1:2" x14ac:dyDescent="0.2">
      <c r="A773" s="7">
        <v>70</v>
      </c>
      <c r="B773" s="1" t="s">
        <v>658</v>
      </c>
    </row>
    <row r="774" spans="1:2" x14ac:dyDescent="0.2">
      <c r="A774" s="7">
        <v>71</v>
      </c>
      <c r="B774" s="1" t="s">
        <v>659</v>
      </c>
    </row>
    <row r="775" spans="1:2" x14ac:dyDescent="0.2">
      <c r="A775" s="7">
        <v>72</v>
      </c>
      <c r="B775" s="1" t="s">
        <v>660</v>
      </c>
    </row>
    <row r="776" spans="1:2" x14ac:dyDescent="0.2">
      <c r="A776" s="7">
        <v>73</v>
      </c>
      <c r="B776" s="1" t="s">
        <v>661</v>
      </c>
    </row>
    <row r="777" spans="1:2" x14ac:dyDescent="0.2">
      <c r="A777" s="7">
        <v>74</v>
      </c>
      <c r="B777" s="1" t="s">
        <v>662</v>
      </c>
    </row>
    <row r="778" spans="1:2" ht="25.5" x14ac:dyDescent="0.2">
      <c r="A778" s="7">
        <v>75</v>
      </c>
      <c r="B778" s="1" t="s">
        <v>29</v>
      </c>
    </row>
    <row r="779" spans="1:2" x14ac:dyDescent="0.2">
      <c r="A779" s="7">
        <v>76</v>
      </c>
      <c r="B779" s="1" t="s">
        <v>663</v>
      </c>
    </row>
    <row r="780" spans="1:2" x14ac:dyDescent="0.2">
      <c r="A780" s="7">
        <v>77</v>
      </c>
      <c r="B780" s="1" t="s">
        <v>100</v>
      </c>
    </row>
    <row r="781" spans="1:2" x14ac:dyDescent="0.2">
      <c r="A781" s="7">
        <v>78</v>
      </c>
      <c r="B781" s="1" t="s">
        <v>664</v>
      </c>
    </row>
    <row r="782" spans="1:2" x14ac:dyDescent="0.2">
      <c r="A782" s="7">
        <v>81</v>
      </c>
      <c r="B782" s="1" t="s">
        <v>665</v>
      </c>
    </row>
    <row r="783" spans="1:2" x14ac:dyDescent="0.2">
      <c r="A783" s="7">
        <v>82</v>
      </c>
      <c r="B783" s="1" t="s">
        <v>666</v>
      </c>
    </row>
    <row r="784" spans="1:2" x14ac:dyDescent="0.2">
      <c r="A784" s="7">
        <v>83</v>
      </c>
      <c r="B784" s="1" t="s">
        <v>30</v>
      </c>
    </row>
    <row r="785" spans="1:2" x14ac:dyDescent="0.2">
      <c r="A785" s="7">
        <v>84</v>
      </c>
      <c r="B785" s="1" t="s">
        <v>667</v>
      </c>
    </row>
    <row r="786" spans="1:2" x14ac:dyDescent="0.2">
      <c r="A786" s="7">
        <v>85</v>
      </c>
      <c r="B786" s="1" t="s">
        <v>668</v>
      </c>
    </row>
    <row r="787" spans="1:2" x14ac:dyDescent="0.2">
      <c r="A787" s="7">
        <v>86</v>
      </c>
      <c r="B787" s="1" t="s">
        <v>669</v>
      </c>
    </row>
    <row r="788" spans="1:2" x14ac:dyDescent="0.2">
      <c r="A788" s="7">
        <v>87</v>
      </c>
      <c r="B788" s="1" t="s">
        <v>77</v>
      </c>
    </row>
    <row r="789" spans="1:2" x14ac:dyDescent="0.2">
      <c r="A789" s="7">
        <v>89</v>
      </c>
      <c r="B789" s="1" t="s">
        <v>670</v>
      </c>
    </row>
    <row r="790" spans="1:2" x14ac:dyDescent="0.2">
      <c r="A790" s="7">
        <v>90</v>
      </c>
      <c r="B790" s="1" t="s">
        <v>671</v>
      </c>
    </row>
    <row r="791" spans="1:2" x14ac:dyDescent="0.2">
      <c r="A791" s="7">
        <v>91</v>
      </c>
      <c r="B791" s="1" t="s">
        <v>59</v>
      </c>
    </row>
    <row r="792" spans="1:2" x14ac:dyDescent="0.2">
      <c r="A792" s="7">
        <v>92</v>
      </c>
      <c r="B792" s="1" t="s">
        <v>31</v>
      </c>
    </row>
    <row r="793" spans="1:2" x14ac:dyDescent="0.2">
      <c r="A793" s="7">
        <v>96</v>
      </c>
      <c r="B793" s="1" t="s">
        <v>672</v>
      </c>
    </row>
    <row r="794" spans="1:2" x14ac:dyDescent="0.2">
      <c r="A794" s="7">
        <v>97</v>
      </c>
      <c r="B794" s="1" t="s">
        <v>25</v>
      </c>
    </row>
    <row r="795" spans="1:2" x14ac:dyDescent="0.2">
      <c r="A795" s="7">
        <v>98</v>
      </c>
      <c r="B795" s="1" t="s">
        <v>673</v>
      </c>
    </row>
    <row r="796" spans="1:2" ht="25.5" x14ac:dyDescent="0.2">
      <c r="A796" s="7">
        <v>106</v>
      </c>
      <c r="B796" s="1" t="s">
        <v>674</v>
      </c>
    </row>
    <row r="797" spans="1:2" x14ac:dyDescent="0.2">
      <c r="A797" s="7">
        <v>107</v>
      </c>
      <c r="B797" s="1" t="s">
        <v>675</v>
      </c>
    </row>
    <row r="798" spans="1:2" x14ac:dyDescent="0.2">
      <c r="A798" s="7">
        <v>108</v>
      </c>
      <c r="B798" s="1" t="s">
        <v>676</v>
      </c>
    </row>
    <row r="799" spans="1:2" x14ac:dyDescent="0.2">
      <c r="A799" s="7">
        <v>109</v>
      </c>
      <c r="B799" s="1" t="s">
        <v>677</v>
      </c>
    </row>
    <row r="800" spans="1:2" x14ac:dyDescent="0.2">
      <c r="A800" s="7">
        <v>150</v>
      </c>
      <c r="B800" s="1" t="s">
        <v>678</v>
      </c>
    </row>
    <row r="801" spans="1:2" x14ac:dyDescent="0.2">
      <c r="A801" s="7">
        <v>151</v>
      </c>
      <c r="B801" s="1" t="s">
        <v>113</v>
      </c>
    </row>
    <row r="802" spans="1:2" ht="25.5" x14ac:dyDescent="0.2">
      <c r="A802" s="7">
        <v>200</v>
      </c>
      <c r="B802" s="1" t="s">
        <v>679</v>
      </c>
    </row>
    <row r="803" spans="1:2" x14ac:dyDescent="0.2">
      <c r="A803" s="7">
        <v>201</v>
      </c>
      <c r="B803" s="1" t="s">
        <v>680</v>
      </c>
    </row>
    <row r="804" spans="1:2" x14ac:dyDescent="0.2">
      <c r="A804" s="7">
        <v>202</v>
      </c>
      <c r="B804" s="1" t="s">
        <v>681</v>
      </c>
    </row>
    <row r="805" spans="1:2" x14ac:dyDescent="0.2">
      <c r="A805" s="7">
        <v>203</v>
      </c>
      <c r="B805" s="1" t="s">
        <v>682</v>
      </c>
    </row>
    <row r="806" spans="1:2" x14ac:dyDescent="0.2">
      <c r="A806" s="7">
        <v>211</v>
      </c>
      <c r="B806" s="1" t="s">
        <v>683</v>
      </c>
    </row>
    <row r="807" spans="1:2" x14ac:dyDescent="0.2">
      <c r="A807" s="7">
        <v>212</v>
      </c>
      <c r="B807" s="1" t="s">
        <v>684</v>
      </c>
    </row>
    <row r="808" spans="1:2" x14ac:dyDescent="0.2">
      <c r="A808" s="7">
        <v>213</v>
      </c>
      <c r="B808" s="1" t="s">
        <v>685</v>
      </c>
    </row>
    <row r="809" spans="1:2" x14ac:dyDescent="0.2">
      <c r="A809" s="7">
        <v>221</v>
      </c>
      <c r="B809" s="1" t="s">
        <v>27</v>
      </c>
    </row>
    <row r="810" spans="1:2" x14ac:dyDescent="0.2">
      <c r="A810" s="7">
        <v>222</v>
      </c>
      <c r="B810" s="1" t="s">
        <v>686</v>
      </c>
    </row>
    <row r="811" spans="1:2" x14ac:dyDescent="0.2">
      <c r="A811" s="7">
        <v>223</v>
      </c>
      <c r="B811" s="1" t="s">
        <v>67</v>
      </c>
    </row>
    <row r="812" spans="1:2" ht="25.5" x14ac:dyDescent="0.2">
      <c r="A812" s="7">
        <v>224</v>
      </c>
      <c r="B812" s="1" t="s">
        <v>687</v>
      </c>
    </row>
    <row r="813" spans="1:2" ht="25.5" x14ac:dyDescent="0.2">
      <c r="A813" s="7">
        <v>225</v>
      </c>
      <c r="B813" s="1" t="s">
        <v>688</v>
      </c>
    </row>
    <row r="814" spans="1:2" x14ac:dyDescent="0.2">
      <c r="A814" s="7">
        <v>226</v>
      </c>
      <c r="B814" s="1" t="s">
        <v>203</v>
      </c>
    </row>
    <row r="815" spans="1:2" x14ac:dyDescent="0.2">
      <c r="A815" s="7">
        <v>227</v>
      </c>
      <c r="B815" s="1" t="s">
        <v>689</v>
      </c>
    </row>
    <row r="816" spans="1:2" x14ac:dyDescent="0.2">
      <c r="A816" s="7">
        <v>228</v>
      </c>
      <c r="B816" s="1" t="s">
        <v>690</v>
      </c>
    </row>
    <row r="817" spans="1:2" x14ac:dyDescent="0.2">
      <c r="A817" s="7">
        <v>229</v>
      </c>
      <c r="B817" s="1" t="s">
        <v>691</v>
      </c>
    </row>
    <row r="818" spans="1:2" x14ac:dyDescent="0.2">
      <c r="A818" s="7">
        <v>231</v>
      </c>
      <c r="B818" s="1" t="s">
        <v>91</v>
      </c>
    </row>
    <row r="819" spans="1:2" x14ac:dyDescent="0.2">
      <c r="A819" s="7">
        <v>232</v>
      </c>
      <c r="B819" s="1" t="s">
        <v>82</v>
      </c>
    </row>
    <row r="820" spans="1:2" x14ac:dyDescent="0.2">
      <c r="A820" s="7">
        <v>233</v>
      </c>
      <c r="B820" s="1" t="s">
        <v>112</v>
      </c>
    </row>
    <row r="821" spans="1:2" x14ac:dyDescent="0.2">
      <c r="A821" s="7">
        <v>234</v>
      </c>
      <c r="B821" s="1" t="s">
        <v>692</v>
      </c>
    </row>
    <row r="822" spans="1:2" x14ac:dyDescent="0.2">
      <c r="A822" s="7">
        <v>235</v>
      </c>
      <c r="B822" s="1" t="s">
        <v>693</v>
      </c>
    </row>
    <row r="823" spans="1:2" x14ac:dyDescent="0.2">
      <c r="A823" s="7">
        <v>236</v>
      </c>
      <c r="B823" s="1" t="s">
        <v>694</v>
      </c>
    </row>
    <row r="824" spans="1:2" x14ac:dyDescent="0.2">
      <c r="A824" s="7">
        <v>237</v>
      </c>
      <c r="B824" s="1" t="s">
        <v>695</v>
      </c>
    </row>
    <row r="825" spans="1:2" x14ac:dyDescent="0.2">
      <c r="A825" s="7">
        <v>239</v>
      </c>
      <c r="B825" s="1" t="s">
        <v>696</v>
      </c>
    </row>
    <row r="826" spans="1:2" x14ac:dyDescent="0.2">
      <c r="A826" s="7">
        <v>240</v>
      </c>
      <c r="B826" s="1" t="s">
        <v>697</v>
      </c>
    </row>
    <row r="827" spans="1:2" x14ac:dyDescent="0.2">
      <c r="A827" s="7">
        <v>241</v>
      </c>
      <c r="B827" s="1" t="s">
        <v>698</v>
      </c>
    </row>
    <row r="828" spans="1:2" x14ac:dyDescent="0.2">
      <c r="A828" s="7">
        <v>243</v>
      </c>
      <c r="B828" s="1" t="s">
        <v>699</v>
      </c>
    </row>
    <row r="829" spans="1:2" x14ac:dyDescent="0.2">
      <c r="A829" s="7">
        <v>244</v>
      </c>
      <c r="B829" s="1" t="s">
        <v>70</v>
      </c>
    </row>
    <row r="830" spans="1:2" x14ac:dyDescent="0.2">
      <c r="A830" s="7">
        <v>246</v>
      </c>
      <c r="B830" s="1" t="s">
        <v>700</v>
      </c>
    </row>
    <row r="831" spans="1:2" x14ac:dyDescent="0.2">
      <c r="A831" s="7">
        <v>248</v>
      </c>
      <c r="B831" s="1" t="s">
        <v>701</v>
      </c>
    </row>
    <row r="832" spans="1:2" x14ac:dyDescent="0.2">
      <c r="A832" s="7">
        <v>249</v>
      </c>
      <c r="B832" s="1" t="s">
        <v>702</v>
      </c>
    </row>
    <row r="833" spans="1:2" x14ac:dyDescent="0.2">
      <c r="A833" s="7">
        <v>250</v>
      </c>
      <c r="B833" s="1" t="s">
        <v>203</v>
      </c>
    </row>
    <row r="834" spans="1:2" x14ac:dyDescent="0.2">
      <c r="A834" s="7">
        <v>251</v>
      </c>
      <c r="B834" s="1" t="s">
        <v>703</v>
      </c>
    </row>
    <row r="835" spans="1:2" x14ac:dyDescent="0.2">
      <c r="A835" s="7">
        <v>252</v>
      </c>
      <c r="B835" s="1" t="s">
        <v>704</v>
      </c>
    </row>
    <row r="836" spans="1:2" ht="25.5" x14ac:dyDescent="0.2">
      <c r="A836" s="7">
        <v>253</v>
      </c>
      <c r="B836" s="1" t="s">
        <v>705</v>
      </c>
    </row>
    <row r="837" spans="1:2" x14ac:dyDescent="0.2">
      <c r="A837" s="7">
        <v>255</v>
      </c>
      <c r="B837" s="1" t="s">
        <v>706</v>
      </c>
    </row>
    <row r="838" spans="1:2" x14ac:dyDescent="0.2">
      <c r="A838" s="7">
        <v>256</v>
      </c>
      <c r="B838" s="1" t="s">
        <v>707</v>
      </c>
    </row>
    <row r="839" spans="1:2" x14ac:dyDescent="0.2">
      <c r="A839" s="7">
        <v>257</v>
      </c>
      <c r="B839" s="1" t="s">
        <v>708</v>
      </c>
    </row>
    <row r="840" spans="1:2" x14ac:dyDescent="0.2">
      <c r="A840" s="7">
        <v>259</v>
      </c>
      <c r="B840" s="1" t="s">
        <v>709</v>
      </c>
    </row>
    <row r="841" spans="1:2" x14ac:dyDescent="0.2">
      <c r="A841" s="7">
        <v>262</v>
      </c>
      <c r="B841" s="1" t="s">
        <v>710</v>
      </c>
    </row>
    <row r="842" spans="1:2" x14ac:dyDescent="0.2">
      <c r="A842" s="7">
        <v>264</v>
      </c>
      <c r="B842" s="1" t="s">
        <v>711</v>
      </c>
    </row>
    <row r="843" spans="1:2" x14ac:dyDescent="0.2">
      <c r="A843" s="7">
        <v>265</v>
      </c>
      <c r="B843" s="1" t="s">
        <v>712</v>
      </c>
    </row>
    <row r="844" spans="1:2" x14ac:dyDescent="0.2">
      <c r="A844" s="7">
        <v>268</v>
      </c>
      <c r="B844" s="1" t="s">
        <v>713</v>
      </c>
    </row>
    <row r="845" spans="1:2" x14ac:dyDescent="0.2">
      <c r="A845" s="7">
        <v>269</v>
      </c>
      <c r="B845" s="1" t="s">
        <v>714</v>
      </c>
    </row>
    <row r="846" spans="1:2" x14ac:dyDescent="0.2">
      <c r="A846" s="7">
        <v>270</v>
      </c>
      <c r="B846" s="1" t="s">
        <v>92</v>
      </c>
    </row>
    <row r="847" spans="1:2" x14ac:dyDescent="0.2">
      <c r="A847" s="7">
        <v>271</v>
      </c>
      <c r="B847" s="1" t="s">
        <v>715</v>
      </c>
    </row>
    <row r="848" spans="1:2" x14ac:dyDescent="0.2">
      <c r="A848" s="7">
        <v>273</v>
      </c>
      <c r="B848" s="1" t="s">
        <v>716</v>
      </c>
    </row>
    <row r="849" spans="1:2" x14ac:dyDescent="0.2">
      <c r="A849" s="7">
        <v>275</v>
      </c>
      <c r="B849" s="1" t="s">
        <v>717</v>
      </c>
    </row>
    <row r="850" spans="1:2" x14ac:dyDescent="0.2">
      <c r="A850" s="7">
        <v>276</v>
      </c>
      <c r="B850" s="1" t="s">
        <v>718</v>
      </c>
    </row>
    <row r="851" spans="1:2" x14ac:dyDescent="0.2">
      <c r="A851" s="7">
        <v>277</v>
      </c>
      <c r="B851" s="1" t="s">
        <v>719</v>
      </c>
    </row>
    <row r="852" spans="1:2" x14ac:dyDescent="0.2">
      <c r="A852" s="7">
        <v>279</v>
      </c>
      <c r="B852" s="1" t="s">
        <v>720</v>
      </c>
    </row>
    <row r="853" spans="1:2" x14ac:dyDescent="0.2">
      <c r="A853" s="7">
        <v>280</v>
      </c>
      <c r="B853" s="1" t="s">
        <v>721</v>
      </c>
    </row>
    <row r="854" spans="1:2" x14ac:dyDescent="0.2">
      <c r="A854" s="7">
        <v>284</v>
      </c>
      <c r="B854" s="1" t="s">
        <v>722</v>
      </c>
    </row>
    <row r="855" spans="1:2" x14ac:dyDescent="0.2">
      <c r="A855" s="7">
        <v>287</v>
      </c>
      <c r="B855" s="1" t="s">
        <v>723</v>
      </c>
    </row>
    <row r="856" spans="1:2" x14ac:dyDescent="0.2">
      <c r="A856" s="7">
        <v>288</v>
      </c>
      <c r="B856" s="1" t="s">
        <v>724</v>
      </c>
    </row>
    <row r="857" spans="1:2" x14ac:dyDescent="0.2">
      <c r="A857" s="7">
        <v>289</v>
      </c>
      <c r="B857" s="1" t="s">
        <v>725</v>
      </c>
    </row>
    <row r="858" spans="1:2" x14ac:dyDescent="0.2">
      <c r="A858" s="7">
        <v>290</v>
      </c>
      <c r="B858" s="1" t="s">
        <v>726</v>
      </c>
    </row>
    <row r="859" spans="1:2" ht="25.5" x14ac:dyDescent="0.2">
      <c r="A859" s="7">
        <v>291</v>
      </c>
      <c r="B859" s="1" t="s">
        <v>727</v>
      </c>
    </row>
    <row r="860" spans="1:2" x14ac:dyDescent="0.2">
      <c r="A860" s="7">
        <v>292</v>
      </c>
      <c r="B860" s="1" t="s">
        <v>132</v>
      </c>
    </row>
    <row r="861" spans="1:2" x14ac:dyDescent="0.2">
      <c r="A861" s="7">
        <v>293</v>
      </c>
      <c r="B861" s="1" t="s">
        <v>728</v>
      </c>
    </row>
    <row r="862" spans="1:2" x14ac:dyDescent="0.2">
      <c r="A862" s="7">
        <v>294</v>
      </c>
      <c r="B862" s="1" t="s">
        <v>729</v>
      </c>
    </row>
    <row r="863" spans="1:2" x14ac:dyDescent="0.2">
      <c r="A863" s="7">
        <v>296</v>
      </c>
      <c r="B863" s="1" t="s">
        <v>730</v>
      </c>
    </row>
    <row r="864" spans="1:2" x14ac:dyDescent="0.2">
      <c r="A864" s="7">
        <v>297</v>
      </c>
      <c r="B864" s="1" t="s">
        <v>731</v>
      </c>
    </row>
    <row r="865" spans="1:2" x14ac:dyDescent="0.2">
      <c r="A865" s="7">
        <v>298</v>
      </c>
      <c r="B865" s="1" t="s">
        <v>480</v>
      </c>
    </row>
    <row r="866" spans="1:2" x14ac:dyDescent="0.2">
      <c r="A866" s="7">
        <v>299</v>
      </c>
      <c r="B866" s="1" t="s">
        <v>732</v>
      </c>
    </row>
    <row r="867" spans="1:2" x14ac:dyDescent="0.2">
      <c r="A867" s="7">
        <v>300</v>
      </c>
      <c r="B867" s="1" t="s">
        <v>733</v>
      </c>
    </row>
    <row r="868" spans="1:2" x14ac:dyDescent="0.2">
      <c r="A868" s="7">
        <v>301</v>
      </c>
      <c r="B868" s="1" t="s">
        <v>734</v>
      </c>
    </row>
    <row r="869" spans="1:2" x14ac:dyDescent="0.2">
      <c r="A869" s="7">
        <v>617</v>
      </c>
      <c r="B869" s="1" t="s">
        <v>735</v>
      </c>
    </row>
    <row r="870" spans="1:2" x14ac:dyDescent="0.2">
      <c r="A870" s="7">
        <v>618</v>
      </c>
      <c r="B870" s="1" t="s">
        <v>736</v>
      </c>
    </row>
    <row r="871" spans="1:2" ht="25.5" x14ac:dyDescent="0.2">
      <c r="A871" s="7">
        <v>620</v>
      </c>
      <c r="B871" s="1" t="s">
        <v>679</v>
      </c>
    </row>
    <row r="872" spans="1:2" x14ac:dyDescent="0.2">
      <c r="A872" s="7">
        <v>621</v>
      </c>
      <c r="B872" s="1" t="s">
        <v>737</v>
      </c>
    </row>
    <row r="873" spans="1:2" x14ac:dyDescent="0.2">
      <c r="A873" s="7">
        <v>622</v>
      </c>
      <c r="B873" s="1" t="s">
        <v>738</v>
      </c>
    </row>
    <row r="874" spans="1:2" x14ac:dyDescent="0.2">
      <c r="A874" s="7">
        <v>626</v>
      </c>
      <c r="B874" s="1" t="s">
        <v>71</v>
      </c>
    </row>
    <row r="875" spans="1:2" ht="25.5" x14ac:dyDescent="0.2">
      <c r="A875" s="7">
        <v>628</v>
      </c>
      <c r="B875" s="1" t="s">
        <v>739</v>
      </c>
    </row>
    <row r="876" spans="1:2" x14ac:dyDescent="0.2">
      <c r="A876" s="7">
        <v>629</v>
      </c>
      <c r="B876" s="1" t="s">
        <v>740</v>
      </c>
    </row>
    <row r="877" spans="1:2" x14ac:dyDescent="0.2">
      <c r="A877" s="7">
        <v>630</v>
      </c>
      <c r="B877" s="1" t="s">
        <v>741</v>
      </c>
    </row>
    <row r="878" spans="1:2" x14ac:dyDescent="0.2">
      <c r="A878" s="7">
        <v>631</v>
      </c>
      <c r="B878" s="1" t="s">
        <v>742</v>
      </c>
    </row>
    <row r="879" spans="1:2" x14ac:dyDescent="0.2">
      <c r="A879" s="7">
        <v>632</v>
      </c>
      <c r="B879" s="1" t="s">
        <v>743</v>
      </c>
    </row>
    <row r="880" spans="1:2" x14ac:dyDescent="0.2">
      <c r="A880" s="7">
        <v>633</v>
      </c>
      <c r="B880" s="1" t="s">
        <v>744</v>
      </c>
    </row>
    <row r="881" spans="1:2" x14ac:dyDescent="0.2">
      <c r="A881" s="7">
        <v>641</v>
      </c>
      <c r="B881" s="1" t="s">
        <v>745</v>
      </c>
    </row>
    <row r="882" spans="1:2" x14ac:dyDescent="0.2">
      <c r="A882" s="7">
        <v>642</v>
      </c>
      <c r="B882" s="1" t="s">
        <v>746</v>
      </c>
    </row>
    <row r="883" spans="1:2" x14ac:dyDescent="0.2">
      <c r="A883" s="7">
        <v>643</v>
      </c>
      <c r="B883" s="1" t="s">
        <v>747</v>
      </c>
    </row>
    <row r="884" spans="1:2" x14ac:dyDescent="0.2">
      <c r="A884" s="7">
        <v>651</v>
      </c>
      <c r="B884" s="1" t="s">
        <v>54</v>
      </c>
    </row>
    <row r="885" spans="1:2" x14ac:dyDescent="0.2">
      <c r="A885" s="7">
        <v>652</v>
      </c>
      <c r="B885" s="1" t="s">
        <v>748</v>
      </c>
    </row>
    <row r="886" spans="1:2" x14ac:dyDescent="0.2">
      <c r="A886" s="7">
        <v>653</v>
      </c>
      <c r="B886" s="1" t="s">
        <v>72</v>
      </c>
    </row>
    <row r="887" spans="1:2" ht="25.5" x14ac:dyDescent="0.2">
      <c r="A887" s="7">
        <v>654</v>
      </c>
      <c r="B887" s="1" t="s">
        <v>749</v>
      </c>
    </row>
    <row r="888" spans="1:2" ht="25.5" x14ac:dyDescent="0.2">
      <c r="A888" s="7">
        <v>655</v>
      </c>
      <c r="B888" s="1" t="s">
        <v>750</v>
      </c>
    </row>
    <row r="889" spans="1:2" x14ac:dyDescent="0.2">
      <c r="A889" s="7">
        <v>656</v>
      </c>
      <c r="B889" s="1" t="s">
        <v>751</v>
      </c>
    </row>
    <row r="890" spans="1:2" x14ac:dyDescent="0.2">
      <c r="A890" s="7">
        <v>657</v>
      </c>
      <c r="B890" s="1" t="s">
        <v>752</v>
      </c>
    </row>
    <row r="891" spans="1:2" x14ac:dyDescent="0.2">
      <c r="A891" s="7">
        <v>661</v>
      </c>
      <c r="B891" s="1" t="s">
        <v>753</v>
      </c>
    </row>
    <row r="892" spans="1:2" x14ac:dyDescent="0.2">
      <c r="A892" s="7">
        <v>662</v>
      </c>
      <c r="B892" s="1" t="s">
        <v>754</v>
      </c>
    </row>
    <row r="893" spans="1:2" x14ac:dyDescent="0.2">
      <c r="A893" s="7">
        <v>663</v>
      </c>
      <c r="B893" s="1" t="s">
        <v>755</v>
      </c>
    </row>
    <row r="894" spans="1:2" ht="25.5" x14ac:dyDescent="0.2">
      <c r="A894" s="7">
        <v>664</v>
      </c>
      <c r="B894" s="1" t="s">
        <v>756</v>
      </c>
    </row>
    <row r="895" spans="1:2" x14ac:dyDescent="0.2">
      <c r="A895" s="7">
        <v>665</v>
      </c>
      <c r="B895" s="1" t="s">
        <v>757</v>
      </c>
    </row>
    <row r="896" spans="1:2" ht="25.5" x14ac:dyDescent="0.2">
      <c r="A896" s="7">
        <v>666</v>
      </c>
      <c r="B896" s="1" t="s">
        <v>758</v>
      </c>
    </row>
    <row r="897" spans="1:2" x14ac:dyDescent="0.2">
      <c r="A897" s="7">
        <v>667</v>
      </c>
      <c r="B897" s="1" t="s">
        <v>759</v>
      </c>
    </row>
    <row r="898" spans="1:2" x14ac:dyDescent="0.2">
      <c r="A898" s="7">
        <v>668</v>
      </c>
      <c r="B898" s="1" t="s">
        <v>732</v>
      </c>
    </row>
    <row r="899" spans="1:2" x14ac:dyDescent="0.2">
      <c r="A899" s="7">
        <v>802</v>
      </c>
      <c r="B899" s="1" t="s">
        <v>760</v>
      </c>
    </row>
    <row r="900" spans="1:2" x14ac:dyDescent="0.2">
      <c r="A900" s="7">
        <v>806</v>
      </c>
      <c r="B900" s="1" t="s">
        <v>761</v>
      </c>
    </row>
    <row r="901" spans="1:2" x14ac:dyDescent="0.2">
      <c r="A901" s="7">
        <v>807</v>
      </c>
      <c r="B901" s="1" t="s">
        <v>762</v>
      </c>
    </row>
    <row r="902" spans="1:2" x14ac:dyDescent="0.2">
      <c r="A902" s="7">
        <v>808</v>
      </c>
      <c r="B902" s="1" t="s">
        <v>763</v>
      </c>
    </row>
    <row r="903" spans="1:2" x14ac:dyDescent="0.2">
      <c r="A903" s="7">
        <v>809</v>
      </c>
      <c r="B903" s="1" t="s">
        <v>764</v>
      </c>
    </row>
    <row r="904" spans="1:2" x14ac:dyDescent="0.2">
      <c r="A904" s="7">
        <v>812</v>
      </c>
      <c r="B904" s="1" t="s">
        <v>765</v>
      </c>
    </row>
    <row r="905" spans="1:2" x14ac:dyDescent="0.2">
      <c r="A905" s="7">
        <v>849</v>
      </c>
      <c r="B905" s="1" t="s">
        <v>766</v>
      </c>
    </row>
    <row r="906" spans="1:2" x14ac:dyDescent="0.2">
      <c r="A906" s="7">
        <v>850</v>
      </c>
      <c r="B906" s="1" t="s">
        <v>767</v>
      </c>
    </row>
    <row r="907" spans="1:2" x14ac:dyDescent="0.2">
      <c r="A907" s="7">
        <v>851</v>
      </c>
      <c r="B907" s="1" t="s">
        <v>448</v>
      </c>
    </row>
    <row r="908" spans="1:2" x14ac:dyDescent="0.2">
      <c r="A908" s="7">
        <v>852</v>
      </c>
      <c r="B908" s="1" t="s">
        <v>768</v>
      </c>
    </row>
    <row r="909" spans="1:2" x14ac:dyDescent="0.2">
      <c r="A909" s="7">
        <v>853</v>
      </c>
      <c r="B909" s="1" t="s">
        <v>769</v>
      </c>
    </row>
    <row r="910" spans="1:2" x14ac:dyDescent="0.2">
      <c r="A910" s="7">
        <v>854</v>
      </c>
      <c r="B910" s="1" t="s">
        <v>770</v>
      </c>
    </row>
    <row r="911" spans="1:2" x14ac:dyDescent="0.2">
      <c r="A911" s="7">
        <v>855</v>
      </c>
      <c r="B911" s="1" t="s">
        <v>771</v>
      </c>
    </row>
    <row r="912" spans="1:2" ht="25.5" x14ac:dyDescent="0.2">
      <c r="A912" s="1">
        <v>200</v>
      </c>
      <c r="B912" s="1" t="s">
        <v>679</v>
      </c>
    </row>
    <row r="913" spans="1:2" x14ac:dyDescent="0.2">
      <c r="A913" s="1">
        <v>201</v>
      </c>
      <c r="B913" s="1" t="s">
        <v>773</v>
      </c>
    </row>
    <row r="914" spans="1:2" x14ac:dyDescent="0.2">
      <c r="A914" s="1">
        <v>202</v>
      </c>
      <c r="B914" s="1" t="s">
        <v>774</v>
      </c>
    </row>
    <row r="915" spans="1:2" x14ac:dyDescent="0.2">
      <c r="A915" s="1">
        <v>203</v>
      </c>
      <c r="B915" s="1" t="s">
        <v>775</v>
      </c>
    </row>
    <row r="916" spans="1:2" x14ac:dyDescent="0.2">
      <c r="A916" s="1">
        <v>211</v>
      </c>
      <c r="B916" s="1" t="s">
        <v>776</v>
      </c>
    </row>
    <row r="917" spans="1:2" x14ac:dyDescent="0.2">
      <c r="A917" s="1">
        <v>212</v>
      </c>
      <c r="B917" s="1" t="s">
        <v>777</v>
      </c>
    </row>
    <row r="918" spans="1:2" x14ac:dyDescent="0.2">
      <c r="A918" s="1">
        <v>213</v>
      </c>
      <c r="B918" s="1" t="s">
        <v>778</v>
      </c>
    </row>
    <row r="919" spans="1:2" x14ac:dyDescent="0.2">
      <c r="A919" s="1">
        <v>221</v>
      </c>
      <c r="B919" s="1" t="s">
        <v>779</v>
      </c>
    </row>
    <row r="920" spans="1:2" x14ac:dyDescent="0.2">
      <c r="A920" s="1">
        <v>222</v>
      </c>
      <c r="B920" s="1" t="s">
        <v>780</v>
      </c>
    </row>
    <row r="921" spans="1:2" x14ac:dyDescent="0.2">
      <c r="A921" s="1">
        <v>223</v>
      </c>
      <c r="B921" s="1" t="s">
        <v>781</v>
      </c>
    </row>
    <row r="922" spans="1:2" ht="25.5" x14ac:dyDescent="0.2">
      <c r="A922" s="1">
        <v>224</v>
      </c>
      <c r="B922" s="1" t="s">
        <v>782</v>
      </c>
    </row>
    <row r="923" spans="1:2" ht="25.5" x14ac:dyDescent="0.2">
      <c r="A923" s="1">
        <v>225</v>
      </c>
      <c r="B923" s="1" t="s">
        <v>783</v>
      </c>
    </row>
    <row r="924" spans="1:2" x14ac:dyDescent="0.2">
      <c r="A924" s="1">
        <v>226</v>
      </c>
      <c r="B924" s="1" t="s">
        <v>784</v>
      </c>
    </row>
    <row r="925" spans="1:2" x14ac:dyDescent="0.2">
      <c r="A925" s="1">
        <v>227</v>
      </c>
      <c r="B925" s="1" t="s">
        <v>785</v>
      </c>
    </row>
    <row r="926" spans="1:2" x14ac:dyDescent="0.2">
      <c r="A926" s="1">
        <v>228</v>
      </c>
      <c r="B926" s="1" t="s">
        <v>786</v>
      </c>
    </row>
    <row r="927" spans="1:2" x14ac:dyDescent="0.2">
      <c r="A927" s="1">
        <v>229</v>
      </c>
      <c r="B927" s="1" t="s">
        <v>787</v>
      </c>
    </row>
    <row r="928" spans="1:2" x14ac:dyDescent="0.2">
      <c r="A928" s="1">
        <v>231</v>
      </c>
      <c r="B928" s="1" t="s">
        <v>97</v>
      </c>
    </row>
    <row r="929" spans="1:2" x14ac:dyDescent="0.2">
      <c r="A929" s="1">
        <v>232</v>
      </c>
      <c r="B929" s="1" t="s">
        <v>117</v>
      </c>
    </row>
    <row r="930" spans="1:2" x14ac:dyDescent="0.2">
      <c r="A930" s="1">
        <v>233</v>
      </c>
      <c r="B930" s="1" t="s">
        <v>89</v>
      </c>
    </row>
    <row r="931" spans="1:2" ht="12.75" customHeight="1" x14ac:dyDescent="0.2">
      <c r="A931" s="1">
        <v>236</v>
      </c>
      <c r="B931" s="1" t="s">
        <v>788</v>
      </c>
    </row>
    <row r="932" spans="1:2" x14ac:dyDescent="0.2">
      <c r="A932" s="1">
        <v>237</v>
      </c>
      <c r="B932" s="1" t="s">
        <v>789</v>
      </c>
    </row>
    <row r="933" spans="1:2" x14ac:dyDescent="0.2">
      <c r="A933" s="1">
        <v>239</v>
      </c>
      <c r="B933" s="1" t="s">
        <v>790</v>
      </c>
    </row>
    <row r="934" spans="1:2" x14ac:dyDescent="0.2">
      <c r="A934" s="1">
        <v>240</v>
      </c>
      <c r="B934" s="1" t="s">
        <v>791</v>
      </c>
    </row>
    <row r="935" spans="1:2" x14ac:dyDescent="0.2">
      <c r="A935" s="1">
        <v>241</v>
      </c>
      <c r="B935" s="1" t="s">
        <v>792</v>
      </c>
    </row>
    <row r="936" spans="1:2" x14ac:dyDescent="0.2">
      <c r="A936" s="1">
        <v>243</v>
      </c>
      <c r="B936" s="1" t="s">
        <v>793</v>
      </c>
    </row>
    <row r="937" spans="1:2" x14ac:dyDescent="0.2">
      <c r="A937" s="1">
        <v>244</v>
      </c>
      <c r="B937" s="1" t="s">
        <v>794</v>
      </c>
    </row>
    <row r="938" spans="1:2" x14ac:dyDescent="0.2">
      <c r="A938" s="1">
        <v>245</v>
      </c>
      <c r="B938" s="1" t="s">
        <v>795</v>
      </c>
    </row>
    <row r="939" spans="1:2" x14ac:dyDescent="0.2">
      <c r="A939" s="1">
        <v>246</v>
      </c>
      <c r="B939" s="1" t="s">
        <v>796</v>
      </c>
    </row>
    <row r="940" spans="1:2" x14ac:dyDescent="0.2">
      <c r="A940" s="1">
        <v>247</v>
      </c>
      <c r="B940" s="1" t="s">
        <v>797</v>
      </c>
    </row>
    <row r="941" spans="1:2" x14ac:dyDescent="0.2">
      <c r="A941" s="1">
        <v>248</v>
      </c>
      <c r="B941" s="1" t="s">
        <v>173</v>
      </c>
    </row>
    <row r="942" spans="1:2" x14ac:dyDescent="0.2">
      <c r="A942" s="1">
        <v>249</v>
      </c>
      <c r="B942" s="1" t="s">
        <v>798</v>
      </c>
    </row>
    <row r="943" spans="1:2" x14ac:dyDescent="0.2">
      <c r="A943" s="1">
        <v>250</v>
      </c>
      <c r="B943" s="1" t="s">
        <v>799</v>
      </c>
    </row>
    <row r="944" spans="1:2" x14ac:dyDescent="0.2">
      <c r="A944" s="1">
        <v>251</v>
      </c>
      <c r="B944" s="1" t="s">
        <v>800</v>
      </c>
    </row>
    <row r="945" spans="1:2" x14ac:dyDescent="0.2">
      <c r="A945" s="1">
        <v>252</v>
      </c>
      <c r="B945" s="1" t="s">
        <v>801</v>
      </c>
    </row>
    <row r="946" spans="1:2" x14ac:dyDescent="0.2">
      <c r="A946" s="1">
        <v>253</v>
      </c>
      <c r="B946" s="1" t="s">
        <v>802</v>
      </c>
    </row>
    <row r="947" spans="1:2" x14ac:dyDescent="0.2">
      <c r="A947" s="1">
        <v>254</v>
      </c>
      <c r="B947" s="1" t="s">
        <v>803</v>
      </c>
    </row>
    <row r="948" spans="1:2" x14ac:dyDescent="0.2">
      <c r="A948" s="1">
        <v>255</v>
      </c>
      <c r="B948" s="1" t="s">
        <v>804</v>
      </c>
    </row>
    <row r="949" spans="1:2" x14ac:dyDescent="0.2">
      <c r="A949" s="1">
        <v>256</v>
      </c>
      <c r="B949" s="1" t="s">
        <v>153</v>
      </c>
    </row>
    <row r="950" spans="1:2" x14ac:dyDescent="0.2">
      <c r="A950" s="1">
        <v>257</v>
      </c>
      <c r="B950" s="1" t="s">
        <v>805</v>
      </c>
    </row>
    <row r="951" spans="1:2" x14ac:dyDescent="0.2">
      <c r="A951" s="1">
        <v>258</v>
      </c>
      <c r="B951" s="1" t="s">
        <v>73</v>
      </c>
    </row>
    <row r="952" spans="1:2" x14ac:dyDescent="0.2">
      <c r="A952" s="1">
        <v>259</v>
      </c>
      <c r="B952" s="1" t="s">
        <v>806</v>
      </c>
    </row>
    <row r="953" spans="1:2" x14ac:dyDescent="0.2">
      <c r="A953" s="1">
        <v>261</v>
      </c>
      <c r="B953" s="1" t="s">
        <v>807</v>
      </c>
    </row>
    <row r="954" spans="1:2" x14ac:dyDescent="0.2">
      <c r="A954" s="1">
        <v>262</v>
      </c>
      <c r="B954" s="1" t="s">
        <v>808</v>
      </c>
    </row>
    <row r="955" spans="1:2" x14ac:dyDescent="0.2">
      <c r="A955" s="1">
        <v>263</v>
      </c>
      <c r="B955" s="1" t="s">
        <v>75</v>
      </c>
    </row>
    <row r="956" spans="1:2" x14ac:dyDescent="0.2">
      <c r="A956" s="1">
        <v>264</v>
      </c>
      <c r="B956" s="1" t="s">
        <v>809</v>
      </c>
    </row>
    <row r="957" spans="1:2" x14ac:dyDescent="0.2">
      <c r="A957" s="1">
        <v>265</v>
      </c>
      <c r="B957" s="1" t="s">
        <v>810</v>
      </c>
    </row>
    <row r="958" spans="1:2" x14ac:dyDescent="0.2">
      <c r="A958" s="1">
        <v>268</v>
      </c>
      <c r="B958" s="1" t="s">
        <v>713</v>
      </c>
    </row>
    <row r="959" spans="1:2" x14ac:dyDescent="0.2">
      <c r="A959" s="1">
        <v>269</v>
      </c>
      <c r="B959" s="1" t="s">
        <v>811</v>
      </c>
    </row>
    <row r="960" spans="1:2" x14ac:dyDescent="0.2">
      <c r="A960" s="1">
        <v>270</v>
      </c>
      <c r="B960" s="1" t="s">
        <v>812</v>
      </c>
    </row>
    <row r="961" spans="1:2" x14ac:dyDescent="0.2">
      <c r="A961" s="1">
        <v>271</v>
      </c>
      <c r="B961" s="1" t="s">
        <v>813</v>
      </c>
    </row>
    <row r="962" spans="1:2" x14ac:dyDescent="0.2">
      <c r="A962" s="1">
        <v>272</v>
      </c>
      <c r="B962" s="1" t="s">
        <v>181</v>
      </c>
    </row>
    <row r="963" spans="1:2" x14ac:dyDescent="0.2">
      <c r="A963" s="1">
        <v>273</v>
      </c>
      <c r="B963" s="1" t="s">
        <v>814</v>
      </c>
    </row>
    <row r="964" spans="1:2" x14ac:dyDescent="0.2">
      <c r="A964" s="1">
        <v>274</v>
      </c>
      <c r="B964" s="1" t="s">
        <v>217</v>
      </c>
    </row>
    <row r="965" spans="1:2" x14ac:dyDescent="0.2">
      <c r="A965" s="1">
        <v>275</v>
      </c>
      <c r="B965" s="1" t="s">
        <v>717</v>
      </c>
    </row>
    <row r="966" spans="1:2" x14ac:dyDescent="0.2">
      <c r="A966" s="1">
        <v>276</v>
      </c>
      <c r="B966" s="1" t="s">
        <v>718</v>
      </c>
    </row>
    <row r="967" spans="1:2" x14ac:dyDescent="0.2">
      <c r="A967" s="1">
        <v>277</v>
      </c>
      <c r="B967" s="1" t="s">
        <v>719</v>
      </c>
    </row>
    <row r="968" spans="1:2" x14ac:dyDescent="0.2">
      <c r="A968" s="1">
        <v>279</v>
      </c>
      <c r="B968" s="1" t="s">
        <v>720</v>
      </c>
    </row>
    <row r="969" spans="1:2" x14ac:dyDescent="0.2">
      <c r="A969" s="1">
        <v>280</v>
      </c>
      <c r="B969" s="1" t="s">
        <v>179</v>
      </c>
    </row>
    <row r="970" spans="1:2" x14ac:dyDescent="0.2">
      <c r="A970" s="1">
        <v>281</v>
      </c>
      <c r="B970" s="1" t="s">
        <v>815</v>
      </c>
    </row>
    <row r="971" spans="1:2" x14ac:dyDescent="0.2">
      <c r="A971" s="1">
        <v>282</v>
      </c>
      <c r="B971" s="1" t="s">
        <v>121</v>
      </c>
    </row>
    <row r="972" spans="1:2" x14ac:dyDescent="0.2">
      <c r="A972" s="1">
        <v>283</v>
      </c>
      <c r="B972" s="1" t="s">
        <v>816</v>
      </c>
    </row>
    <row r="973" spans="1:2" x14ac:dyDescent="0.2">
      <c r="A973" s="1">
        <v>284</v>
      </c>
      <c r="B973" s="1" t="s">
        <v>817</v>
      </c>
    </row>
    <row r="974" spans="1:2" x14ac:dyDescent="0.2">
      <c r="A974" s="1">
        <v>285</v>
      </c>
      <c r="B974" s="1" t="s">
        <v>818</v>
      </c>
    </row>
    <row r="975" spans="1:2" ht="25.5" x14ac:dyDescent="0.2">
      <c r="A975" s="1">
        <v>286</v>
      </c>
      <c r="B975" s="1" t="s">
        <v>819</v>
      </c>
    </row>
    <row r="976" spans="1:2" x14ac:dyDescent="0.2">
      <c r="A976" s="1">
        <v>287</v>
      </c>
      <c r="B976" s="1" t="s">
        <v>723</v>
      </c>
    </row>
    <row r="977" spans="1:2" x14ac:dyDescent="0.2">
      <c r="A977" s="1">
        <v>288</v>
      </c>
      <c r="B977" s="1" t="s">
        <v>820</v>
      </c>
    </row>
    <row r="978" spans="1:2" x14ac:dyDescent="0.2">
      <c r="A978" s="1">
        <v>289</v>
      </c>
      <c r="B978" s="1" t="s">
        <v>821</v>
      </c>
    </row>
    <row r="979" spans="1:2" x14ac:dyDescent="0.2">
      <c r="A979" s="1">
        <v>290</v>
      </c>
      <c r="B979" s="1" t="s">
        <v>822</v>
      </c>
    </row>
    <row r="980" spans="1:2" x14ac:dyDescent="0.2">
      <c r="A980" s="1">
        <v>291</v>
      </c>
      <c r="B980" s="1" t="s">
        <v>823</v>
      </c>
    </row>
    <row r="981" spans="1:2" x14ac:dyDescent="0.2">
      <c r="A981" s="1">
        <v>292</v>
      </c>
      <c r="B981" s="1" t="s">
        <v>132</v>
      </c>
    </row>
    <row r="982" spans="1:2" x14ac:dyDescent="0.2">
      <c r="A982" s="1">
        <v>293</v>
      </c>
      <c r="B982" s="1" t="s">
        <v>824</v>
      </c>
    </row>
    <row r="983" spans="1:2" x14ac:dyDescent="0.2">
      <c r="A983" s="1">
        <v>294</v>
      </c>
      <c r="B983" s="1" t="s">
        <v>729</v>
      </c>
    </row>
    <row r="984" spans="1:2" x14ac:dyDescent="0.2">
      <c r="A984" s="1">
        <v>296</v>
      </c>
      <c r="B984" s="1" t="s">
        <v>730</v>
      </c>
    </row>
    <row r="985" spans="1:2" x14ac:dyDescent="0.2">
      <c r="A985" s="1">
        <v>297</v>
      </c>
      <c r="B985" s="1" t="s">
        <v>731</v>
      </c>
    </row>
    <row r="986" spans="1:2" x14ac:dyDescent="0.2">
      <c r="A986" s="1">
        <v>298</v>
      </c>
      <c r="B986" s="1" t="s">
        <v>825</v>
      </c>
    </row>
    <row r="987" spans="1:2" x14ac:dyDescent="0.2">
      <c r="A987" s="1">
        <v>300</v>
      </c>
      <c r="B987" s="1" t="s">
        <v>826</v>
      </c>
    </row>
    <row r="988" spans="1:2" x14ac:dyDescent="0.2">
      <c r="A988" s="1">
        <v>301</v>
      </c>
      <c r="B988" s="1" t="s">
        <v>827</v>
      </c>
    </row>
    <row r="989" spans="1:2" x14ac:dyDescent="0.2">
      <c r="A989" s="1">
        <v>302</v>
      </c>
      <c r="B989" s="1" t="s">
        <v>32</v>
      </c>
    </row>
    <row r="990" spans="1:2" x14ac:dyDescent="0.2">
      <c r="A990" s="1">
        <v>303</v>
      </c>
      <c r="B990" s="1" t="s">
        <v>84</v>
      </c>
    </row>
    <row r="991" spans="1:2" x14ac:dyDescent="0.2">
      <c r="A991" s="1">
        <v>304</v>
      </c>
      <c r="B991" s="1" t="s">
        <v>828</v>
      </c>
    </row>
    <row r="992" spans="1:2" x14ac:dyDescent="0.2">
      <c r="A992" s="1">
        <v>305</v>
      </c>
      <c r="B992" s="1" t="s">
        <v>829</v>
      </c>
    </row>
    <row r="993" spans="1:2" x14ac:dyDescent="0.2">
      <c r="A993" s="1">
        <v>307</v>
      </c>
      <c r="B993" s="1" t="s">
        <v>830</v>
      </c>
    </row>
    <row r="994" spans="1:2" x14ac:dyDescent="0.2">
      <c r="A994" s="1">
        <v>311</v>
      </c>
      <c r="B994" s="1" t="s">
        <v>831</v>
      </c>
    </row>
    <row r="995" spans="1:2" x14ac:dyDescent="0.2">
      <c r="A995" s="1">
        <v>321</v>
      </c>
      <c r="B995" s="1" t="s">
        <v>832</v>
      </c>
    </row>
    <row r="996" spans="1:2" x14ac:dyDescent="0.2">
      <c r="A996" s="1">
        <v>323</v>
      </c>
      <c r="B996" s="1" t="s">
        <v>833</v>
      </c>
    </row>
    <row r="997" spans="1:2" x14ac:dyDescent="0.2">
      <c r="A997" s="1">
        <v>324</v>
      </c>
      <c r="B997" s="1" t="s">
        <v>142</v>
      </c>
    </row>
    <row r="998" spans="1:2" x14ac:dyDescent="0.2">
      <c r="A998" s="1">
        <v>325</v>
      </c>
      <c r="B998" s="1" t="s">
        <v>148</v>
      </c>
    </row>
    <row r="999" spans="1:2" x14ac:dyDescent="0.2">
      <c r="A999" s="1">
        <v>326</v>
      </c>
      <c r="B999" s="1" t="s">
        <v>834</v>
      </c>
    </row>
    <row r="1000" spans="1:2" x14ac:dyDescent="0.2">
      <c r="A1000" s="1">
        <v>401</v>
      </c>
      <c r="B1000" s="1" t="s">
        <v>33</v>
      </c>
    </row>
    <row r="1001" spans="1:2" x14ac:dyDescent="0.2">
      <c r="A1001" s="1">
        <v>402</v>
      </c>
      <c r="B1001" s="1" t="s">
        <v>835</v>
      </c>
    </row>
    <row r="1002" spans="1:2" x14ac:dyDescent="0.2">
      <c r="A1002" s="1">
        <v>403</v>
      </c>
      <c r="B1002" s="1" t="s">
        <v>836</v>
      </c>
    </row>
    <row r="1003" spans="1:2" x14ac:dyDescent="0.2">
      <c r="A1003" s="1">
        <v>404</v>
      </c>
      <c r="B1003" s="1" t="s">
        <v>10</v>
      </c>
    </row>
    <row r="1004" spans="1:2" x14ac:dyDescent="0.2">
      <c r="A1004" s="1">
        <v>405</v>
      </c>
      <c r="B1004" s="1" t="s">
        <v>837</v>
      </c>
    </row>
    <row r="1005" spans="1:2" x14ac:dyDescent="0.2">
      <c r="A1005" s="1">
        <v>406</v>
      </c>
      <c r="B1005" s="1" t="s">
        <v>838</v>
      </c>
    </row>
    <row r="1006" spans="1:2" x14ac:dyDescent="0.2">
      <c r="A1006" s="1">
        <v>407</v>
      </c>
      <c r="B1006" s="1" t="s">
        <v>839</v>
      </c>
    </row>
    <row r="1007" spans="1:2" x14ac:dyDescent="0.2">
      <c r="A1007" s="1">
        <v>408</v>
      </c>
      <c r="B1007" s="1" t="s">
        <v>840</v>
      </c>
    </row>
    <row r="1008" spans="1:2" x14ac:dyDescent="0.2">
      <c r="A1008" s="1">
        <v>409</v>
      </c>
      <c r="B1008" s="1" t="s">
        <v>95</v>
      </c>
    </row>
    <row r="1009" spans="1:2" x14ac:dyDescent="0.2">
      <c r="A1009" s="1">
        <v>410</v>
      </c>
      <c r="B1009" s="1" t="s">
        <v>841</v>
      </c>
    </row>
    <row r="1010" spans="1:2" x14ac:dyDescent="0.2">
      <c r="A1010" s="1">
        <v>411</v>
      </c>
      <c r="B1010" s="1" t="s">
        <v>55</v>
      </c>
    </row>
    <row r="1011" spans="1:2" x14ac:dyDescent="0.2">
      <c r="A1011" s="1">
        <v>412</v>
      </c>
      <c r="B1011" s="1" t="s">
        <v>11</v>
      </c>
    </row>
    <row r="1012" spans="1:2" x14ac:dyDescent="0.2">
      <c r="A1012" s="1">
        <v>413</v>
      </c>
      <c r="B1012" s="1" t="s">
        <v>143</v>
      </c>
    </row>
    <row r="1013" spans="1:2" x14ac:dyDescent="0.2">
      <c r="A1013" s="1">
        <v>414</v>
      </c>
      <c r="B1013" s="1" t="s">
        <v>34</v>
      </c>
    </row>
    <row r="1014" spans="1:2" x14ac:dyDescent="0.2">
      <c r="A1014" s="1">
        <v>415</v>
      </c>
      <c r="B1014" s="1" t="s">
        <v>842</v>
      </c>
    </row>
    <row r="1015" spans="1:2" x14ac:dyDescent="0.2">
      <c r="A1015" s="1">
        <v>416</v>
      </c>
      <c r="B1015" s="1" t="s">
        <v>843</v>
      </c>
    </row>
    <row r="1016" spans="1:2" x14ac:dyDescent="0.2">
      <c r="A1016" s="1">
        <v>417</v>
      </c>
      <c r="B1016" s="1" t="s">
        <v>35</v>
      </c>
    </row>
    <row r="1017" spans="1:2" x14ac:dyDescent="0.2">
      <c r="A1017" s="1">
        <v>418</v>
      </c>
      <c r="B1017" s="1" t="s">
        <v>844</v>
      </c>
    </row>
    <row r="1018" spans="1:2" x14ac:dyDescent="0.2">
      <c r="A1018" s="1">
        <v>420</v>
      </c>
      <c r="B1018" s="1" t="s">
        <v>845</v>
      </c>
    </row>
    <row r="1019" spans="1:2" x14ac:dyDescent="0.2">
      <c r="A1019" s="1">
        <v>421</v>
      </c>
      <c r="B1019" s="1" t="s">
        <v>13</v>
      </c>
    </row>
    <row r="1020" spans="1:2" ht="38.25" x14ac:dyDescent="0.2">
      <c r="A1020" s="1">
        <v>422</v>
      </c>
      <c r="B1020" s="1" t="s">
        <v>846</v>
      </c>
    </row>
    <row r="1021" spans="1:2" x14ac:dyDescent="0.2">
      <c r="A1021" s="1">
        <v>423</v>
      </c>
      <c r="B1021" s="1" t="s">
        <v>847</v>
      </c>
    </row>
    <row r="1022" spans="1:2" x14ac:dyDescent="0.2">
      <c r="A1022" s="1">
        <v>424</v>
      </c>
      <c r="B1022" s="1" t="s">
        <v>87</v>
      </c>
    </row>
    <row r="1023" spans="1:2" x14ac:dyDescent="0.2">
      <c r="A1023" s="1">
        <v>425</v>
      </c>
      <c r="B1023" s="1" t="s">
        <v>848</v>
      </c>
    </row>
    <row r="1024" spans="1:2" x14ac:dyDescent="0.2">
      <c r="A1024" s="1">
        <v>426</v>
      </c>
      <c r="B1024" s="1" t="s">
        <v>36</v>
      </c>
    </row>
    <row r="1025" spans="1:2" x14ac:dyDescent="0.2">
      <c r="A1025" s="1">
        <v>427</v>
      </c>
      <c r="B1025" s="1" t="s">
        <v>37</v>
      </c>
    </row>
    <row r="1026" spans="1:2" x14ac:dyDescent="0.2">
      <c r="A1026" s="1">
        <v>428</v>
      </c>
      <c r="B1026" s="1" t="s">
        <v>38</v>
      </c>
    </row>
    <row r="1027" spans="1:2" x14ac:dyDescent="0.2">
      <c r="A1027" s="1">
        <v>429</v>
      </c>
      <c r="B1027" s="1" t="s">
        <v>849</v>
      </c>
    </row>
    <row r="1028" spans="1:2" x14ac:dyDescent="0.2">
      <c r="A1028" s="1">
        <v>430</v>
      </c>
      <c r="B1028" s="1" t="s">
        <v>14</v>
      </c>
    </row>
    <row r="1029" spans="1:2" x14ac:dyDescent="0.2">
      <c r="A1029" s="1">
        <v>432</v>
      </c>
      <c r="B1029" s="1" t="s">
        <v>541</v>
      </c>
    </row>
    <row r="1030" spans="1:2" x14ac:dyDescent="0.2">
      <c r="A1030" s="1">
        <v>433</v>
      </c>
      <c r="B1030" s="1" t="s">
        <v>850</v>
      </c>
    </row>
    <row r="1031" spans="1:2" x14ac:dyDescent="0.2">
      <c r="A1031" s="1">
        <v>434</v>
      </c>
      <c r="B1031" s="1" t="s">
        <v>110</v>
      </c>
    </row>
    <row r="1032" spans="1:2" x14ac:dyDescent="0.2">
      <c r="A1032" s="1">
        <v>435</v>
      </c>
      <c r="B1032" s="1" t="s">
        <v>56</v>
      </c>
    </row>
    <row r="1033" spans="1:2" x14ac:dyDescent="0.2">
      <c r="A1033" s="1">
        <v>436</v>
      </c>
      <c r="B1033" s="1" t="s">
        <v>39</v>
      </c>
    </row>
    <row r="1034" spans="1:2" x14ac:dyDescent="0.2">
      <c r="A1034" s="1">
        <v>437</v>
      </c>
      <c r="B1034" s="1" t="s">
        <v>40</v>
      </c>
    </row>
    <row r="1035" spans="1:2" x14ac:dyDescent="0.2">
      <c r="A1035" s="1">
        <v>438</v>
      </c>
      <c r="B1035" s="1" t="s">
        <v>93</v>
      </c>
    </row>
    <row r="1036" spans="1:2" x14ac:dyDescent="0.2">
      <c r="A1036" s="1">
        <v>439</v>
      </c>
      <c r="B1036" s="1" t="s">
        <v>78</v>
      </c>
    </row>
    <row r="1037" spans="1:2" x14ac:dyDescent="0.2">
      <c r="A1037" s="1">
        <v>440</v>
      </c>
      <c r="B1037" s="1" t="s">
        <v>41</v>
      </c>
    </row>
    <row r="1038" spans="1:2" x14ac:dyDescent="0.2">
      <c r="A1038" s="1">
        <v>441</v>
      </c>
      <c r="B1038" s="1" t="s">
        <v>42</v>
      </c>
    </row>
    <row r="1039" spans="1:2" x14ac:dyDescent="0.2">
      <c r="A1039" s="1">
        <v>442</v>
      </c>
      <c r="B1039" s="1" t="s">
        <v>43</v>
      </c>
    </row>
    <row r="1040" spans="1:2" x14ac:dyDescent="0.2">
      <c r="A1040" s="1">
        <v>443</v>
      </c>
      <c r="B1040" s="1" t="s">
        <v>44</v>
      </c>
    </row>
    <row r="1041" spans="1:2" x14ac:dyDescent="0.2">
      <c r="A1041" s="1">
        <v>444</v>
      </c>
      <c r="B1041" s="1" t="s">
        <v>45</v>
      </c>
    </row>
    <row r="1042" spans="1:2" x14ac:dyDescent="0.2">
      <c r="A1042" s="1">
        <v>445</v>
      </c>
      <c r="B1042" s="1" t="s">
        <v>851</v>
      </c>
    </row>
    <row r="1043" spans="1:2" x14ac:dyDescent="0.2">
      <c r="A1043" s="1">
        <v>446</v>
      </c>
      <c r="B1043" s="1" t="s">
        <v>126</v>
      </c>
    </row>
    <row r="1044" spans="1:2" x14ac:dyDescent="0.2">
      <c r="A1044" s="1">
        <v>447</v>
      </c>
      <c r="B1044" s="1" t="s">
        <v>629</v>
      </c>
    </row>
    <row r="1045" spans="1:2" x14ac:dyDescent="0.2">
      <c r="A1045" s="1">
        <v>448</v>
      </c>
      <c r="B1045" s="1" t="s">
        <v>46</v>
      </c>
    </row>
    <row r="1046" spans="1:2" x14ac:dyDescent="0.2">
      <c r="A1046" s="1">
        <v>449</v>
      </c>
      <c r="B1046" s="1" t="s">
        <v>88</v>
      </c>
    </row>
    <row r="1047" spans="1:2" x14ac:dyDescent="0.2">
      <c r="A1047" s="1">
        <v>450</v>
      </c>
      <c r="B1047" s="1" t="s">
        <v>47</v>
      </c>
    </row>
    <row r="1048" spans="1:2" x14ac:dyDescent="0.2">
      <c r="A1048" s="1">
        <v>451</v>
      </c>
      <c r="B1048" s="1" t="s">
        <v>79</v>
      </c>
    </row>
    <row r="1049" spans="1:2" x14ac:dyDescent="0.2">
      <c r="A1049" s="1">
        <v>452</v>
      </c>
      <c r="B1049" s="1" t="s">
        <v>48</v>
      </c>
    </row>
    <row r="1050" spans="1:2" x14ac:dyDescent="0.2">
      <c r="A1050" s="1">
        <v>453</v>
      </c>
      <c r="B1050" s="1" t="s">
        <v>80</v>
      </c>
    </row>
    <row r="1051" spans="1:2" x14ac:dyDescent="0.2">
      <c r="A1051" s="1">
        <v>454</v>
      </c>
      <c r="B1051" s="1" t="s">
        <v>118</v>
      </c>
    </row>
    <row r="1052" spans="1:2" x14ac:dyDescent="0.2">
      <c r="A1052" s="1">
        <v>455</v>
      </c>
      <c r="B1052" s="1" t="s">
        <v>852</v>
      </c>
    </row>
    <row r="1053" spans="1:2" x14ac:dyDescent="0.2">
      <c r="A1053" s="1">
        <v>456</v>
      </c>
      <c r="B1053" s="1" t="s">
        <v>671</v>
      </c>
    </row>
    <row r="1054" spans="1:2" x14ac:dyDescent="0.2">
      <c r="A1054" s="1">
        <v>457</v>
      </c>
      <c r="B1054" s="1" t="s">
        <v>853</v>
      </c>
    </row>
    <row r="1055" spans="1:2" x14ac:dyDescent="0.2">
      <c r="A1055" s="1">
        <v>458</v>
      </c>
      <c r="B1055" s="1" t="s">
        <v>31</v>
      </c>
    </row>
    <row r="1056" spans="1:2" x14ac:dyDescent="0.2">
      <c r="A1056" s="1">
        <v>459</v>
      </c>
      <c r="B1056" s="1" t="s">
        <v>61</v>
      </c>
    </row>
    <row r="1057" spans="1:2" x14ac:dyDescent="0.2">
      <c r="A1057" s="1">
        <v>460</v>
      </c>
      <c r="B1057" s="1" t="s">
        <v>81</v>
      </c>
    </row>
    <row r="1058" spans="1:2" x14ac:dyDescent="0.2">
      <c r="A1058" s="1">
        <v>461</v>
      </c>
      <c r="B1058" s="1" t="s">
        <v>49</v>
      </c>
    </row>
    <row r="1059" spans="1:2" x14ac:dyDescent="0.2">
      <c r="A1059" s="1">
        <v>462</v>
      </c>
      <c r="B1059" s="1" t="s">
        <v>854</v>
      </c>
    </row>
    <row r="1060" spans="1:2" x14ac:dyDescent="0.2">
      <c r="A1060" s="1">
        <v>463</v>
      </c>
      <c r="B1060" s="1" t="s">
        <v>855</v>
      </c>
    </row>
    <row r="1061" spans="1:2" x14ac:dyDescent="0.2">
      <c r="A1061" s="1">
        <v>464</v>
      </c>
      <c r="B1061" s="1" t="s">
        <v>856</v>
      </c>
    </row>
    <row r="1062" spans="1:2" x14ac:dyDescent="0.2">
      <c r="A1062" s="1">
        <v>465</v>
      </c>
      <c r="B1062" s="1" t="s">
        <v>857</v>
      </c>
    </row>
    <row r="1063" spans="1:2" x14ac:dyDescent="0.2">
      <c r="A1063" s="1">
        <v>466</v>
      </c>
      <c r="B1063" s="1" t="s">
        <v>858</v>
      </c>
    </row>
    <row r="1064" spans="1:2" x14ac:dyDescent="0.2">
      <c r="A1064" s="1">
        <v>467</v>
      </c>
      <c r="B1064" s="1" t="s">
        <v>859</v>
      </c>
    </row>
    <row r="1065" spans="1:2" x14ac:dyDescent="0.2">
      <c r="A1065" s="1">
        <v>468</v>
      </c>
      <c r="B1065" s="1" t="s">
        <v>860</v>
      </c>
    </row>
    <row r="1066" spans="1:2" x14ac:dyDescent="0.2">
      <c r="A1066" s="1">
        <v>469</v>
      </c>
      <c r="B1066" s="1" t="s">
        <v>861</v>
      </c>
    </row>
    <row r="1067" spans="1:2" x14ac:dyDescent="0.2">
      <c r="A1067" s="1">
        <v>470</v>
      </c>
      <c r="B1067" s="1" t="s">
        <v>50</v>
      </c>
    </row>
    <row r="1068" spans="1:2" x14ac:dyDescent="0.2">
      <c r="A1068" s="1">
        <v>472</v>
      </c>
      <c r="B1068" s="1" t="s">
        <v>96</v>
      </c>
    </row>
    <row r="1069" spans="1:2" x14ac:dyDescent="0.2">
      <c r="A1069" s="1">
        <v>474</v>
      </c>
      <c r="B1069" s="1" t="s">
        <v>66</v>
      </c>
    </row>
    <row r="1070" spans="1:2" x14ac:dyDescent="0.2">
      <c r="A1070" s="1">
        <v>475</v>
      </c>
      <c r="B1070" s="1" t="s">
        <v>862</v>
      </c>
    </row>
    <row r="1071" spans="1:2" x14ac:dyDescent="0.2">
      <c r="A1071" s="1">
        <v>476</v>
      </c>
      <c r="B1071" s="1" t="s">
        <v>863</v>
      </c>
    </row>
    <row r="1072" spans="1:2" x14ac:dyDescent="0.2">
      <c r="A1072" s="1">
        <v>477</v>
      </c>
      <c r="B1072" s="1" t="s">
        <v>864</v>
      </c>
    </row>
    <row r="1073" spans="1:2" x14ac:dyDescent="0.2">
      <c r="A1073" s="1">
        <v>478</v>
      </c>
      <c r="B1073" s="1" t="s">
        <v>865</v>
      </c>
    </row>
    <row r="1074" spans="1:2" x14ac:dyDescent="0.2">
      <c r="A1074" s="1">
        <v>481</v>
      </c>
      <c r="B1074" s="1" t="s">
        <v>866</v>
      </c>
    </row>
    <row r="1075" spans="1:2" x14ac:dyDescent="0.2">
      <c r="A1075" s="1">
        <v>482</v>
      </c>
      <c r="B1075" s="1" t="s">
        <v>867</v>
      </c>
    </row>
    <row r="1076" spans="1:2" x14ac:dyDescent="0.2">
      <c r="A1076" s="1">
        <v>490</v>
      </c>
      <c r="B1076" s="1" t="s">
        <v>868</v>
      </c>
    </row>
    <row r="1077" spans="1:2" x14ac:dyDescent="0.2">
      <c r="A1077" s="1">
        <v>493</v>
      </c>
      <c r="B1077" s="1" t="s">
        <v>869</v>
      </c>
    </row>
    <row r="1078" spans="1:2" ht="25.5" x14ac:dyDescent="0.2">
      <c r="A1078" s="1">
        <v>494</v>
      </c>
      <c r="B1078" s="1" t="s">
        <v>870</v>
      </c>
    </row>
    <row r="1079" spans="1:2" x14ac:dyDescent="0.2">
      <c r="A1079" s="1">
        <v>495</v>
      </c>
      <c r="B1079" s="1" t="s">
        <v>113</v>
      </c>
    </row>
    <row r="1080" spans="1:2" x14ac:dyDescent="0.2">
      <c r="A1080" s="1">
        <v>496</v>
      </c>
      <c r="B1080" s="1" t="s">
        <v>871</v>
      </c>
    </row>
    <row r="1081" spans="1:2" x14ac:dyDescent="0.2">
      <c r="A1081" s="1">
        <v>497</v>
      </c>
      <c r="B1081" s="1" t="s">
        <v>872</v>
      </c>
    </row>
    <row r="1082" spans="1:2" x14ac:dyDescent="0.2">
      <c r="A1082" s="1">
        <v>498</v>
      </c>
      <c r="B1082" s="1" t="s">
        <v>873</v>
      </c>
    </row>
    <row r="1083" spans="1:2" x14ac:dyDescent="0.2">
      <c r="A1083" s="1">
        <v>601</v>
      </c>
      <c r="B1083" s="1" t="s">
        <v>86</v>
      </c>
    </row>
    <row r="1084" spans="1:2" x14ac:dyDescent="0.2">
      <c r="A1084" s="1">
        <v>602</v>
      </c>
      <c r="B1084" s="1" t="s">
        <v>874</v>
      </c>
    </row>
    <row r="1085" spans="1:2" x14ac:dyDescent="0.2">
      <c r="A1085" s="1">
        <v>605</v>
      </c>
      <c r="B1085" s="1" t="s">
        <v>4</v>
      </c>
    </row>
    <row r="1086" spans="1:2" x14ac:dyDescent="0.2">
      <c r="A1086" s="1">
        <v>606</v>
      </c>
      <c r="B1086" s="1" t="s">
        <v>51</v>
      </c>
    </row>
    <row r="1087" spans="1:2" x14ac:dyDescent="0.2">
      <c r="A1087" s="1">
        <v>607</v>
      </c>
      <c r="B1087" s="1" t="s">
        <v>875</v>
      </c>
    </row>
    <row r="1088" spans="1:2" x14ac:dyDescent="0.2">
      <c r="A1088" s="1">
        <v>608</v>
      </c>
      <c r="B1088" s="1" t="s">
        <v>876</v>
      </c>
    </row>
    <row r="1089" spans="1:2" x14ac:dyDescent="0.2">
      <c r="A1089" s="1">
        <v>611</v>
      </c>
      <c r="B1089" s="1" t="s">
        <v>877</v>
      </c>
    </row>
    <row r="1090" spans="1:2" x14ac:dyDescent="0.2">
      <c r="A1090" s="1">
        <v>612</v>
      </c>
      <c r="B1090" s="1" t="s">
        <v>878</v>
      </c>
    </row>
    <row r="1091" spans="1:2" x14ac:dyDescent="0.2">
      <c r="A1091" s="1">
        <v>613</v>
      </c>
      <c r="B1091" s="1" t="s">
        <v>879</v>
      </c>
    </row>
    <row r="1092" spans="1:2" x14ac:dyDescent="0.2">
      <c r="A1092" s="1">
        <v>614</v>
      </c>
      <c r="B1092" s="1" t="s">
        <v>880</v>
      </c>
    </row>
    <row r="1093" spans="1:2" x14ac:dyDescent="0.2">
      <c r="A1093" s="1">
        <v>616</v>
      </c>
      <c r="B1093" s="1" t="s">
        <v>881</v>
      </c>
    </row>
    <row r="1094" spans="1:2" x14ac:dyDescent="0.2">
      <c r="A1094" s="1">
        <v>617</v>
      </c>
      <c r="B1094" s="1" t="s">
        <v>882</v>
      </c>
    </row>
    <row r="1095" spans="1:2" x14ac:dyDescent="0.2">
      <c r="A1095" s="1">
        <v>618</v>
      </c>
      <c r="B1095" s="1" t="s">
        <v>736</v>
      </c>
    </row>
    <row r="1096" spans="1:2" ht="12.75" customHeight="1" x14ac:dyDescent="0.2">
      <c r="A1096" s="1">
        <v>619</v>
      </c>
      <c r="B1096" s="1" t="s">
        <v>883</v>
      </c>
    </row>
    <row r="1097" spans="1:2" ht="12.75" customHeight="1" x14ac:dyDescent="0.2">
      <c r="A1097" s="1">
        <v>620</v>
      </c>
      <c r="B1097" s="1" t="s">
        <v>679</v>
      </c>
    </row>
    <row r="1098" spans="1:2" x14ac:dyDescent="0.2">
      <c r="A1098" s="1">
        <v>621</v>
      </c>
      <c r="B1098" s="1" t="s">
        <v>884</v>
      </c>
    </row>
    <row r="1099" spans="1:2" x14ac:dyDescent="0.2">
      <c r="A1099" s="1">
        <v>622</v>
      </c>
      <c r="B1099" s="1" t="s">
        <v>175</v>
      </c>
    </row>
    <row r="1100" spans="1:2" x14ac:dyDescent="0.2">
      <c r="A1100" s="1">
        <v>623</v>
      </c>
      <c r="B1100" s="1" t="s">
        <v>885</v>
      </c>
    </row>
    <row r="1101" spans="1:2" x14ac:dyDescent="0.2">
      <c r="A1101" s="1">
        <v>624</v>
      </c>
      <c r="B1101" s="1" t="s">
        <v>886</v>
      </c>
    </row>
    <row r="1102" spans="1:2" x14ac:dyDescent="0.2">
      <c r="A1102" s="1">
        <v>626</v>
      </c>
      <c r="B1102" s="1" t="s">
        <v>887</v>
      </c>
    </row>
    <row r="1103" spans="1:2" x14ac:dyDescent="0.2">
      <c r="A1103" s="1">
        <v>627</v>
      </c>
      <c r="B1103" s="1" t="s">
        <v>888</v>
      </c>
    </row>
    <row r="1104" spans="1:2" ht="25.5" x14ac:dyDescent="0.2">
      <c r="A1104" s="1">
        <v>628</v>
      </c>
      <c r="B1104" s="1" t="s">
        <v>889</v>
      </c>
    </row>
    <row r="1105" spans="1:2" ht="25.5" x14ac:dyDescent="0.2">
      <c r="A1105" s="1">
        <v>629</v>
      </c>
      <c r="B1105" s="1" t="s">
        <v>890</v>
      </c>
    </row>
    <row r="1106" spans="1:2" x14ac:dyDescent="0.2">
      <c r="A1106" s="1">
        <v>630</v>
      </c>
      <c r="B1106" s="1" t="s">
        <v>62</v>
      </c>
    </row>
    <row r="1107" spans="1:2" x14ac:dyDescent="0.2">
      <c r="A1107" s="1">
        <v>631</v>
      </c>
      <c r="B1107" s="1" t="s">
        <v>891</v>
      </c>
    </row>
    <row r="1108" spans="1:2" x14ac:dyDescent="0.2">
      <c r="A1108" s="1">
        <v>632</v>
      </c>
      <c r="B1108" s="1" t="s">
        <v>892</v>
      </c>
    </row>
    <row r="1109" spans="1:2" x14ac:dyDescent="0.2">
      <c r="A1109" s="1">
        <v>633</v>
      </c>
      <c r="B1109" s="1" t="s">
        <v>893</v>
      </c>
    </row>
    <row r="1110" spans="1:2" x14ac:dyDescent="0.2">
      <c r="A1110" s="1">
        <v>641</v>
      </c>
      <c r="B1110" s="1" t="s">
        <v>894</v>
      </c>
    </row>
    <row r="1111" spans="1:2" x14ac:dyDescent="0.2">
      <c r="A1111" s="1">
        <v>642</v>
      </c>
      <c r="B1111" s="1" t="s">
        <v>895</v>
      </c>
    </row>
    <row r="1112" spans="1:2" x14ac:dyDescent="0.2">
      <c r="A1112" s="1">
        <v>643</v>
      </c>
      <c r="B1112" s="1" t="s">
        <v>896</v>
      </c>
    </row>
    <row r="1113" spans="1:2" x14ac:dyDescent="0.2">
      <c r="A1113" s="1">
        <v>651</v>
      </c>
      <c r="B1113" s="1" t="s">
        <v>897</v>
      </c>
    </row>
    <row r="1114" spans="1:2" x14ac:dyDescent="0.2">
      <c r="A1114" s="1">
        <v>652</v>
      </c>
      <c r="B1114" s="1" t="s">
        <v>898</v>
      </c>
    </row>
    <row r="1115" spans="1:2" x14ac:dyDescent="0.2">
      <c r="A1115" s="1">
        <v>653</v>
      </c>
      <c r="B1115" s="1" t="s">
        <v>899</v>
      </c>
    </row>
    <row r="1116" spans="1:2" ht="25.5" x14ac:dyDescent="0.2">
      <c r="A1116" s="1">
        <v>654</v>
      </c>
      <c r="B1116" s="1" t="s">
        <v>900</v>
      </c>
    </row>
    <row r="1117" spans="1:2" ht="25.5" x14ac:dyDescent="0.2">
      <c r="A1117" s="1">
        <v>655</v>
      </c>
      <c r="B1117" s="1" t="s">
        <v>901</v>
      </c>
    </row>
    <row r="1118" spans="1:2" x14ac:dyDescent="0.2">
      <c r="A1118" s="1">
        <v>656</v>
      </c>
      <c r="B1118" s="1" t="s">
        <v>902</v>
      </c>
    </row>
    <row r="1119" spans="1:2" x14ac:dyDescent="0.2">
      <c r="A1119" s="1">
        <v>657</v>
      </c>
      <c r="B1119" s="1" t="s">
        <v>903</v>
      </c>
    </row>
    <row r="1120" spans="1:2" x14ac:dyDescent="0.2">
      <c r="A1120" s="1">
        <v>658</v>
      </c>
      <c r="B1120" s="1" t="s">
        <v>904</v>
      </c>
    </row>
    <row r="1121" spans="1:2" x14ac:dyDescent="0.2">
      <c r="A1121" s="1">
        <v>661</v>
      </c>
      <c r="B1121" s="1" t="s">
        <v>60</v>
      </c>
    </row>
    <row r="1122" spans="1:2" x14ac:dyDescent="0.2">
      <c r="A1122" s="1">
        <v>662</v>
      </c>
      <c r="B1122" s="1" t="s">
        <v>83</v>
      </c>
    </row>
    <row r="1123" spans="1:2" x14ac:dyDescent="0.2">
      <c r="A1123" s="1">
        <v>663</v>
      </c>
      <c r="B1123" s="1" t="s">
        <v>905</v>
      </c>
    </row>
    <row r="1124" spans="1:2" ht="12.75" customHeight="1" x14ac:dyDescent="0.2">
      <c r="A1124" s="1">
        <v>664</v>
      </c>
      <c r="B1124" s="1" t="s">
        <v>906</v>
      </c>
    </row>
    <row r="1125" spans="1:2" x14ac:dyDescent="0.2">
      <c r="A1125" s="1">
        <v>665</v>
      </c>
      <c r="B1125" s="1" t="s">
        <v>907</v>
      </c>
    </row>
    <row r="1126" spans="1:2" ht="25.5" x14ac:dyDescent="0.2">
      <c r="A1126" s="1">
        <v>666</v>
      </c>
      <c r="B1126" s="1" t="s">
        <v>908</v>
      </c>
    </row>
    <row r="1127" spans="1:2" x14ac:dyDescent="0.2">
      <c r="A1127" s="1">
        <v>667</v>
      </c>
      <c r="B1127" s="1" t="s">
        <v>909</v>
      </c>
    </row>
    <row r="1128" spans="1:2" x14ac:dyDescent="0.2">
      <c r="A1128" s="1">
        <v>680</v>
      </c>
      <c r="B1128" s="1" t="s">
        <v>135</v>
      </c>
    </row>
    <row r="1129" spans="1:2" x14ac:dyDescent="0.2">
      <c r="A1129" s="1">
        <v>801</v>
      </c>
      <c r="B1129" s="1" t="s">
        <v>910</v>
      </c>
    </row>
    <row r="1130" spans="1:2" x14ac:dyDescent="0.2">
      <c r="A1130" s="1">
        <v>802</v>
      </c>
      <c r="B1130" s="1" t="s">
        <v>130</v>
      </c>
    </row>
    <row r="1131" spans="1:2" x14ac:dyDescent="0.2">
      <c r="A1131" s="1">
        <v>806</v>
      </c>
      <c r="B1131" s="1" t="s">
        <v>911</v>
      </c>
    </row>
    <row r="1132" spans="1:2" x14ac:dyDescent="0.2">
      <c r="A1132" s="1">
        <v>807</v>
      </c>
      <c r="B1132" s="1" t="s">
        <v>129</v>
      </c>
    </row>
    <row r="1133" spans="1:2" x14ac:dyDescent="0.2">
      <c r="A1133" s="1">
        <v>808</v>
      </c>
      <c r="B1133" s="1" t="s">
        <v>912</v>
      </c>
    </row>
    <row r="1134" spans="1:2" x14ac:dyDescent="0.2">
      <c r="A1134" s="1">
        <v>809</v>
      </c>
      <c r="B1134" s="1" t="s">
        <v>913</v>
      </c>
    </row>
    <row r="1135" spans="1:2" x14ac:dyDescent="0.2">
      <c r="A1135" s="1">
        <v>811</v>
      </c>
      <c r="B1135" s="1" t="s">
        <v>914</v>
      </c>
    </row>
    <row r="1136" spans="1:2" x14ac:dyDescent="0.2">
      <c r="A1136" s="1">
        <v>812</v>
      </c>
      <c r="B1136" s="1" t="s">
        <v>765</v>
      </c>
    </row>
    <row r="1137" spans="1:2" x14ac:dyDescent="0.2">
      <c r="A1137" s="1">
        <v>813</v>
      </c>
      <c r="B1137" s="1" t="s">
        <v>915</v>
      </c>
    </row>
    <row r="1138" spans="1:2" x14ac:dyDescent="0.2">
      <c r="A1138" s="1">
        <v>814</v>
      </c>
      <c r="B1138" s="1" t="s">
        <v>916</v>
      </c>
    </row>
    <row r="1139" spans="1:2" x14ac:dyDescent="0.2">
      <c r="A1139" s="1">
        <v>851</v>
      </c>
      <c r="B1139" s="1" t="s">
        <v>917</v>
      </c>
    </row>
    <row r="1140" spans="1:2" x14ac:dyDescent="0.2">
      <c r="A1140" s="1">
        <v>852</v>
      </c>
      <c r="B1140" s="1" t="s">
        <v>918</v>
      </c>
    </row>
    <row r="1141" spans="1:2" x14ac:dyDescent="0.2">
      <c r="A1141" s="1">
        <v>853</v>
      </c>
      <c r="B1141" s="1" t="s">
        <v>919</v>
      </c>
    </row>
    <row r="1142" spans="1:2" x14ac:dyDescent="0.2">
      <c r="A1142" s="1">
        <v>854</v>
      </c>
      <c r="B1142" s="1" t="s">
        <v>920</v>
      </c>
    </row>
    <row r="1143" spans="1:2" x14ac:dyDescent="0.2">
      <c r="A1143" s="1">
        <v>855</v>
      </c>
      <c r="B1143" s="1" t="s">
        <v>479</v>
      </c>
    </row>
    <row r="1144" spans="1:2" x14ac:dyDescent="0.2">
      <c r="A1144" s="1">
        <v>856</v>
      </c>
      <c r="B1144" s="1" t="s">
        <v>921</v>
      </c>
    </row>
    <row r="1145" spans="1:2" x14ac:dyDescent="0.2">
      <c r="A1145" s="1">
        <v>857</v>
      </c>
      <c r="B1145" s="1" t="s">
        <v>922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Tabela nr 2</vt:lpstr>
      <vt:lpstr>razem</vt:lpstr>
      <vt:lpstr>Nr</vt:lpstr>
      <vt:lpstr>'Tabela nr 2'!Obszar_wydruku</vt:lpstr>
      <vt:lpstr>'Tabela nr 2'!Tytuły_wydruku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2021-08-04T10:17:04Z</cp:lastPrinted>
  <dcterms:created xsi:type="dcterms:W3CDTF">2001-03-05T09:00:10Z</dcterms:created>
  <dcterms:modified xsi:type="dcterms:W3CDTF">2021-08-04T10:17:08Z</dcterms:modified>
</cp:coreProperties>
</file>